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7713250D-3BBF-4A71-82BD-520CA8C51480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3" sheetId="1" r:id="rId1"/>
  </sheets>
  <definedNames>
    <definedName name="_xlnm._FilterDatabase" localSheetId="0" hidden="1">'3'!#REF!</definedName>
    <definedName name="_xlnm.Print_Area" localSheetId="0">'3'!$A$1:$CR$103</definedName>
  </definedNames>
  <calcPr calcId="191029"/>
</workbook>
</file>

<file path=xl/calcChain.xml><?xml version="1.0" encoding="utf-8"?>
<calcChain xmlns="http://schemas.openxmlformats.org/spreadsheetml/2006/main">
  <c r="S93" i="1" l="1"/>
  <c r="S94" i="1"/>
  <c r="R94" i="1"/>
  <c r="R93" i="1"/>
  <c r="CQ94" i="1"/>
  <c r="CP94" i="1"/>
  <c r="CO94" i="1"/>
  <c r="CN94" i="1"/>
  <c r="CM94" i="1"/>
  <c r="CL94" i="1"/>
  <c r="U94" i="1"/>
  <c r="T94" i="1"/>
  <c r="Q94" i="1"/>
  <c r="P94" i="1"/>
  <c r="O94" i="1"/>
  <c r="N94" i="1"/>
  <c r="M94" i="1"/>
  <c r="L94" i="1"/>
  <c r="D94" i="1" s="1"/>
  <c r="CQ93" i="1"/>
  <c r="CP93" i="1"/>
  <c r="CO93" i="1"/>
  <c r="CN93" i="1"/>
  <c r="CM93" i="1"/>
  <c r="CL93" i="1"/>
  <c r="U93" i="1"/>
  <c r="T93" i="1"/>
  <c r="Q93" i="1"/>
  <c r="P93" i="1"/>
  <c r="O93" i="1"/>
  <c r="N93" i="1"/>
  <c r="M93" i="1"/>
  <c r="L93" i="1"/>
  <c r="D93" i="1"/>
  <c r="CP19" i="1" l="1"/>
  <c r="AS20" i="1"/>
  <c r="W106" i="1" l="1"/>
  <c r="R108" i="1"/>
  <c r="T108" i="1"/>
  <c r="U108" i="1"/>
  <c r="S108" i="1"/>
  <c r="R107" i="1"/>
  <c r="T107" i="1"/>
  <c r="U107" i="1"/>
  <c r="S107" i="1"/>
  <c r="D107" i="1" l="1"/>
  <c r="D108" i="1"/>
  <c r="CQ92" i="1" l="1"/>
  <c r="W92" i="1" s="1"/>
  <c r="CP92" i="1"/>
  <c r="V92" i="1" s="1"/>
  <c r="CO92" i="1"/>
  <c r="CN92" i="1"/>
  <c r="CM92" i="1"/>
  <c r="CK92" i="1"/>
  <c r="Q92" i="1" s="1"/>
  <c r="CJ92" i="1"/>
  <c r="P92" i="1" s="1"/>
  <c r="CI92" i="1"/>
  <c r="O92" i="1" s="1"/>
  <c r="CH92" i="1"/>
  <c r="N92" i="1" s="1"/>
  <c r="CG92" i="1"/>
  <c r="CF92" i="1"/>
  <c r="L92" i="1" s="1"/>
  <c r="CL92" i="1"/>
  <c r="R92" i="1" s="1"/>
  <c r="U92" i="1"/>
  <c r="T92" i="1"/>
  <c r="S92" i="1"/>
  <c r="M92" i="1"/>
  <c r="E92" i="1" l="1"/>
  <c r="D92" i="1"/>
  <c r="CO15" i="1"/>
  <c r="U15" i="1" s="1"/>
  <c r="CO23" i="1"/>
  <c r="CI23" i="1" l="1"/>
  <c r="AJ22" i="1"/>
  <c r="CE87" i="1" l="1"/>
  <c r="CD87" i="1"/>
  <c r="CC87" i="1"/>
  <c r="CB87" i="1"/>
  <c r="CA87" i="1"/>
  <c r="CE97" i="1"/>
  <c r="CC97" i="1"/>
  <c r="CB97" i="1"/>
  <c r="BZ97" i="1"/>
  <c r="CA64" i="1"/>
  <c r="CF69" i="1" l="1"/>
  <c r="BZ70" i="1"/>
  <c r="BR19" i="1"/>
  <c r="BR14" i="1" s="1"/>
  <c r="BB87" i="1"/>
  <c r="BB86" i="1" s="1"/>
  <c r="AR21" i="1"/>
  <c r="AP22" i="1"/>
  <c r="K22" i="1"/>
  <c r="J22" i="1"/>
  <c r="I22" i="1"/>
  <c r="H22" i="1"/>
  <c r="G22" i="1"/>
  <c r="F22" i="1"/>
  <c r="AC22" i="1"/>
  <c r="AB22" i="1"/>
  <c r="AA22" i="1"/>
  <c r="Z22" i="1"/>
  <c r="Y22" i="1"/>
  <c r="X22" i="1"/>
  <c r="AL22" i="1"/>
  <c r="AK22" i="1"/>
  <c r="AO22" i="1"/>
  <c r="AN22" i="1"/>
  <c r="AR22" i="1"/>
  <c r="AU22" i="1"/>
  <c r="AU21" i="1" s="1"/>
  <c r="AX22" i="1"/>
  <c r="AW22" i="1"/>
  <c r="AV22" i="1"/>
  <c r="BA22" i="1"/>
  <c r="AZ22" i="1"/>
  <c r="BD22" i="1"/>
  <c r="BB22" i="1"/>
  <c r="BG22" i="1"/>
  <c r="BJ22" i="1"/>
  <c r="BI22" i="1"/>
  <c r="BH22" i="1"/>
  <c r="BM22" i="1"/>
  <c r="BL22" i="1"/>
  <c r="BP22" i="1"/>
  <c r="BN22" i="1"/>
  <c r="BS22" i="1"/>
  <c r="BR22" i="1"/>
  <c r="BY22" i="1"/>
  <c r="BX22" i="1"/>
  <c r="BW22" i="1"/>
  <c r="BV22" i="1"/>
  <c r="BU22" i="1"/>
  <c r="BT22" i="1"/>
  <c r="CB22" i="1"/>
  <c r="BZ22" i="1"/>
  <c r="CE22" i="1"/>
  <c r="CD22" i="1"/>
  <c r="Q108" i="1"/>
  <c r="P108" i="1"/>
  <c r="O108" i="1"/>
  <c r="N108" i="1"/>
  <c r="M108" i="1"/>
  <c r="L108" i="1"/>
  <c r="Q107" i="1"/>
  <c r="P107" i="1"/>
  <c r="O107" i="1"/>
  <c r="N107" i="1"/>
  <c r="M107" i="1"/>
  <c r="L107" i="1"/>
  <c r="AI64" i="1"/>
  <c r="AH64" i="1"/>
  <c r="AG64" i="1"/>
  <c r="AF64" i="1"/>
  <c r="AE64" i="1"/>
  <c r="AD64" i="1"/>
  <c r="AC64" i="1"/>
  <c r="AB64" i="1"/>
  <c r="AA64" i="1"/>
  <c r="Z64" i="1"/>
  <c r="Y64" i="1"/>
  <c r="X64" i="1"/>
  <c r="K64" i="1"/>
  <c r="J64" i="1"/>
  <c r="I64" i="1"/>
  <c r="H64" i="1"/>
  <c r="G64" i="1"/>
  <c r="F64" i="1"/>
  <c r="CE64" i="1"/>
  <c r="CD64" i="1"/>
  <c r="CC64" i="1"/>
  <c r="CB64" i="1"/>
  <c r="BY64" i="1"/>
  <c r="BX64" i="1"/>
  <c r="BW64" i="1"/>
  <c r="BV64" i="1"/>
  <c r="BU64" i="1"/>
  <c r="BT64" i="1"/>
  <c r="BS64" i="1"/>
  <c r="BR64" i="1"/>
  <c r="BQ64" i="1"/>
  <c r="BP64" i="1"/>
  <c r="BO64" i="1"/>
  <c r="BM64" i="1"/>
  <c r="BL64" i="1"/>
  <c r="BK64" i="1"/>
  <c r="BJ64" i="1"/>
  <c r="BI64" i="1"/>
  <c r="BG64" i="1"/>
  <c r="BF64" i="1"/>
  <c r="BE64" i="1"/>
  <c r="BD64" i="1"/>
  <c r="BC64" i="1"/>
  <c r="BA64" i="1"/>
  <c r="AZ64" i="1"/>
  <c r="AY64" i="1"/>
  <c r="AX64" i="1"/>
  <c r="AW64" i="1"/>
  <c r="AU64" i="1"/>
  <c r="AT64" i="1"/>
  <c r="AS64" i="1"/>
  <c r="AR64" i="1"/>
  <c r="AQ64" i="1"/>
  <c r="AO64" i="1"/>
  <c r="AN64" i="1"/>
  <c r="AM64" i="1"/>
  <c r="AL64" i="1"/>
  <c r="AK64" i="1"/>
  <c r="AI25" i="1"/>
  <c r="AH25" i="1"/>
  <c r="AG25" i="1"/>
  <c r="AF25" i="1"/>
  <c r="AE25" i="1"/>
  <c r="AD25" i="1"/>
  <c r="AC25" i="1"/>
  <c r="AB25" i="1"/>
  <c r="AA25" i="1"/>
  <c r="Z25" i="1"/>
  <c r="Y25" i="1"/>
  <c r="X25" i="1"/>
  <c r="K25" i="1"/>
  <c r="J25" i="1"/>
  <c r="I25" i="1"/>
  <c r="H25" i="1"/>
  <c r="G25" i="1"/>
  <c r="F25" i="1"/>
  <c r="CE25" i="1"/>
  <c r="CD25" i="1"/>
  <c r="CC25" i="1"/>
  <c r="CB25" i="1"/>
  <c r="CA25" i="1"/>
  <c r="BY25" i="1"/>
  <c r="BX25" i="1"/>
  <c r="BW25" i="1"/>
  <c r="BV25" i="1"/>
  <c r="BU25" i="1"/>
  <c r="BT25" i="1"/>
  <c r="BS25" i="1"/>
  <c r="BR25" i="1"/>
  <c r="BQ25" i="1"/>
  <c r="BP25" i="1"/>
  <c r="BO25" i="1"/>
  <c r="BM25" i="1"/>
  <c r="BL25" i="1"/>
  <c r="BK25" i="1"/>
  <c r="BJ25" i="1"/>
  <c r="BI25" i="1"/>
  <c r="BH25" i="1"/>
  <c r="BG25" i="1"/>
  <c r="BF25" i="1"/>
  <c r="BE25" i="1"/>
  <c r="BD25" i="1"/>
  <c r="BC25" i="1"/>
  <c r="BA25" i="1"/>
  <c r="AZ25" i="1"/>
  <c r="AY25" i="1"/>
  <c r="AX25" i="1"/>
  <c r="AW25" i="1"/>
  <c r="AV25" i="1"/>
  <c r="AU25" i="1"/>
  <c r="AT25" i="1"/>
  <c r="AS25" i="1"/>
  <c r="AR25" i="1"/>
  <c r="AQ25" i="1"/>
  <c r="AO25" i="1"/>
  <c r="AN25" i="1"/>
  <c r="AM25" i="1"/>
  <c r="AL25" i="1"/>
  <c r="AK25" i="1"/>
  <c r="AJ25" i="1"/>
  <c r="AK21" i="1" l="1"/>
  <c r="CQ107" i="1"/>
  <c r="CQ108" i="1"/>
  <c r="CQ102" i="1"/>
  <c r="CP108" i="1"/>
  <c r="CP107" i="1"/>
  <c r="CO108" i="1"/>
  <c r="CN108" i="1"/>
  <c r="CM108" i="1"/>
  <c r="CL108" i="1"/>
  <c r="CO107" i="1"/>
  <c r="CN107" i="1"/>
  <c r="CM107" i="1"/>
  <c r="CL107" i="1"/>
  <c r="BZ27" i="1" l="1"/>
  <c r="BZ25" i="1" s="1"/>
  <c r="BN27" i="1"/>
  <c r="BN25" i="1" s="1"/>
  <c r="BB27" i="1"/>
  <c r="BB25" i="1" s="1"/>
  <c r="CL27" i="1" l="1"/>
  <c r="R27" i="1" s="1"/>
  <c r="CL26" i="1"/>
  <c r="AP26" i="1"/>
  <c r="AP25" i="1" s="1"/>
  <c r="AP21" i="1" s="1"/>
  <c r="CQ27" i="1"/>
  <c r="W27" i="1" s="1"/>
  <c r="CP27" i="1"/>
  <c r="V27" i="1" s="1"/>
  <c r="CO27" i="1"/>
  <c r="U27" i="1" s="1"/>
  <c r="CN27" i="1"/>
  <c r="T27" i="1" s="1"/>
  <c r="CM27" i="1"/>
  <c r="S27" i="1" s="1"/>
  <c r="CK27" i="1"/>
  <c r="CJ27" i="1"/>
  <c r="P27" i="1" s="1"/>
  <c r="CI27" i="1"/>
  <c r="O27" i="1" s="1"/>
  <c r="CH27" i="1"/>
  <c r="N27" i="1" s="1"/>
  <c r="CG27" i="1"/>
  <c r="CF27" i="1"/>
  <c r="L27" i="1" s="1"/>
  <c r="E27" i="1" l="1"/>
  <c r="R26" i="1"/>
  <c r="R25" i="1" s="1"/>
  <c r="CL25" i="1"/>
  <c r="M27" i="1"/>
  <c r="D27" i="1" s="1"/>
  <c r="CL88" i="1"/>
  <c r="R88" i="1" s="1"/>
  <c r="BN91" i="1" l="1"/>
  <c r="CP106" i="1" l="1"/>
  <c r="V106" i="1" s="1"/>
  <c r="CJ106" i="1"/>
  <c r="P106" i="1" s="1"/>
  <c r="CO106" i="1"/>
  <c r="U106" i="1" s="1"/>
  <c r="CN106" i="1"/>
  <c r="T106" i="1" s="1"/>
  <c r="CL106" i="1"/>
  <c r="R106" i="1" s="1"/>
  <c r="CK106" i="1"/>
  <c r="Q106" i="1" s="1"/>
  <c r="CI106" i="1"/>
  <c r="O106" i="1" s="1"/>
  <c r="CH106" i="1"/>
  <c r="CG106" i="1"/>
  <c r="CF106" i="1"/>
  <c r="L106" i="1" s="1"/>
  <c r="CM106" i="1"/>
  <c r="S106" i="1" s="1"/>
  <c r="N106" i="1"/>
  <c r="M106" i="1" l="1"/>
  <c r="D106" i="1"/>
  <c r="E106" i="1"/>
  <c r="CP109" i="1"/>
  <c r="AQ109" i="1"/>
  <c r="AP95" i="1" l="1"/>
  <c r="CP105" i="1" l="1"/>
  <c r="AQ105" i="1"/>
  <c r="CA104" i="1" l="1"/>
  <c r="CA97" i="1" s="1"/>
  <c r="BC104" i="1"/>
  <c r="CP103" i="1" l="1"/>
  <c r="AQ103" i="1"/>
  <c r="AP103" i="1"/>
  <c r="CQ104" i="1"/>
  <c r="W104" i="1" s="1"/>
  <c r="CO104" i="1"/>
  <c r="CN104" i="1"/>
  <c r="T104" i="1" s="1"/>
  <c r="CM104" i="1"/>
  <c r="S104" i="1" s="1"/>
  <c r="CL104" i="1"/>
  <c r="R104" i="1" s="1"/>
  <c r="CK104" i="1"/>
  <c r="Q104" i="1" s="1"/>
  <c r="CI104" i="1"/>
  <c r="O104" i="1" s="1"/>
  <c r="CH104" i="1"/>
  <c r="CG104" i="1"/>
  <c r="CF104" i="1"/>
  <c r="L104" i="1" s="1"/>
  <c r="V104" i="1"/>
  <c r="U104" i="1"/>
  <c r="P104" i="1"/>
  <c r="N104" i="1"/>
  <c r="M104" i="1" l="1"/>
  <c r="D104" i="1" s="1"/>
  <c r="E104" i="1"/>
  <c r="BZ90" i="1"/>
  <c r="BZ87" i="1" s="1"/>
  <c r="CQ90" i="1"/>
  <c r="CP90" i="1"/>
  <c r="V90" i="1" s="1"/>
  <c r="CO90" i="1"/>
  <c r="U90" i="1" s="1"/>
  <c r="CN90" i="1"/>
  <c r="T90" i="1" s="1"/>
  <c r="CM90" i="1"/>
  <c r="S90" i="1" s="1"/>
  <c r="CL90" i="1"/>
  <c r="R90" i="1" s="1"/>
  <c r="CK90" i="1"/>
  <c r="CJ90" i="1"/>
  <c r="P90" i="1" s="1"/>
  <c r="CI90" i="1"/>
  <c r="O90" i="1" s="1"/>
  <c r="CH90" i="1"/>
  <c r="N90" i="1" s="1"/>
  <c r="CG90" i="1"/>
  <c r="CF90" i="1"/>
  <c r="L90" i="1" s="1"/>
  <c r="D90" i="1" s="1"/>
  <c r="W90" i="1"/>
  <c r="Q90" i="1"/>
  <c r="M90" i="1"/>
  <c r="E90" i="1" l="1"/>
  <c r="AP89" i="1"/>
  <c r="AP87" i="1" s="1"/>
  <c r="AI22" i="1" l="1"/>
  <c r="AH22" i="1"/>
  <c r="AG22" i="1"/>
  <c r="AF22" i="1"/>
  <c r="AE22" i="1"/>
  <c r="AD22" i="1"/>
  <c r="AM22" i="1"/>
  <c r="AY22" i="1"/>
  <c r="BK22" i="1"/>
  <c r="CA22" i="1"/>
  <c r="BO22" i="1"/>
  <c r="CM24" i="1" l="1"/>
  <c r="S24" i="1" s="1"/>
  <c r="BC22" i="1"/>
  <c r="CQ23" i="1"/>
  <c r="CN23" i="1"/>
  <c r="CL23" i="1"/>
  <c r="AQ22" i="1"/>
  <c r="AQ21" i="1" s="1"/>
  <c r="CK23" i="1"/>
  <c r="CJ23" i="1"/>
  <c r="CH23" i="1"/>
  <c r="CG23" i="1"/>
  <c r="CF23" i="1"/>
  <c r="O23" i="1"/>
  <c r="N23" i="1" l="1"/>
  <c r="P23" i="1"/>
  <c r="L23" i="1"/>
  <c r="Q23" i="1"/>
  <c r="T23" i="1"/>
  <c r="R23" i="1"/>
  <c r="W23" i="1"/>
  <c r="M23" i="1"/>
  <c r="CM23" i="1"/>
  <c r="AQ102" i="1"/>
  <c r="CP102" i="1"/>
  <c r="V102" i="1" s="1"/>
  <c r="CO102" i="1"/>
  <c r="U102" i="1" s="1"/>
  <c r="CN102" i="1"/>
  <c r="T102" i="1" s="1"/>
  <c r="CL102" i="1"/>
  <c r="CK102" i="1"/>
  <c r="Q102" i="1" s="1"/>
  <c r="CJ102" i="1"/>
  <c r="CI102" i="1"/>
  <c r="O102" i="1" s="1"/>
  <c r="CH102" i="1"/>
  <c r="N102" i="1" s="1"/>
  <c r="CG102" i="1"/>
  <c r="M102" i="1" s="1"/>
  <c r="D102" i="1" s="1"/>
  <c r="CF102" i="1"/>
  <c r="L102" i="1" s="1"/>
  <c r="CM102" i="1"/>
  <c r="S102" i="1" s="1"/>
  <c r="W102" i="1"/>
  <c r="R102" i="1"/>
  <c r="P102" i="1"/>
  <c r="E102" i="1" l="1"/>
  <c r="D23" i="1"/>
  <c r="S23" i="1"/>
  <c r="S22" i="1" s="1"/>
  <c r="CM22" i="1"/>
  <c r="AQ101" i="1"/>
  <c r="CG101" i="1"/>
  <c r="CQ101" i="1"/>
  <c r="W101" i="1" s="1"/>
  <c r="CP101" i="1"/>
  <c r="V101" i="1" s="1"/>
  <c r="CO101" i="1"/>
  <c r="U101" i="1" s="1"/>
  <c r="CN101" i="1"/>
  <c r="T101" i="1" s="1"/>
  <c r="CM101" i="1"/>
  <c r="S101" i="1" s="1"/>
  <c r="CL101" i="1"/>
  <c r="R101" i="1" s="1"/>
  <c r="CK101" i="1"/>
  <c r="Q101" i="1" s="1"/>
  <c r="CJ101" i="1"/>
  <c r="P101" i="1" s="1"/>
  <c r="CI101" i="1"/>
  <c r="O101" i="1" s="1"/>
  <c r="CH101" i="1"/>
  <c r="N101" i="1" s="1"/>
  <c r="CF101" i="1"/>
  <c r="L101" i="1" s="1"/>
  <c r="E23" i="1" l="1"/>
  <c r="M101" i="1"/>
  <c r="D101" i="1" s="1"/>
  <c r="E101" i="1"/>
  <c r="BB72" i="1"/>
  <c r="BN72" i="1"/>
  <c r="BZ72" i="1"/>
  <c r="AP71" i="1" l="1"/>
  <c r="CQ71" i="1"/>
  <c r="CP71" i="1"/>
  <c r="CO71" i="1"/>
  <c r="U71" i="1" s="1"/>
  <c r="CN71" i="1"/>
  <c r="T71" i="1" s="1"/>
  <c r="CM71" i="1"/>
  <c r="S71" i="1" s="1"/>
  <c r="CK71" i="1"/>
  <c r="CJ71" i="1"/>
  <c r="CI71" i="1"/>
  <c r="O71" i="1" s="1"/>
  <c r="CH71" i="1"/>
  <c r="N71" i="1" s="1"/>
  <c r="CG71" i="1"/>
  <c r="CL71" i="1"/>
  <c r="R71" i="1" s="1"/>
  <c r="AJ71" i="1"/>
  <c r="W71" i="1"/>
  <c r="V71" i="1"/>
  <c r="Q71" i="1"/>
  <c r="P71" i="1"/>
  <c r="M71" i="1"/>
  <c r="E71" i="1" l="1"/>
  <c r="CF71" i="1"/>
  <c r="L71" i="1" s="1"/>
  <c r="D71" i="1" s="1"/>
  <c r="AJ64" i="1"/>
  <c r="BN70" i="1"/>
  <c r="BB70" i="1"/>
  <c r="AP69" i="1" l="1"/>
  <c r="CQ69" i="1"/>
  <c r="CP69" i="1"/>
  <c r="CO69" i="1"/>
  <c r="U69" i="1" s="1"/>
  <c r="CN69" i="1"/>
  <c r="T69" i="1" s="1"/>
  <c r="CM69" i="1"/>
  <c r="S69" i="1" s="1"/>
  <c r="CK69" i="1"/>
  <c r="Q69" i="1" s="1"/>
  <c r="CJ69" i="1"/>
  <c r="CI69" i="1"/>
  <c r="CH69" i="1"/>
  <c r="N69" i="1" s="1"/>
  <c r="CG69" i="1"/>
  <c r="L69" i="1"/>
  <c r="CL69" i="1"/>
  <c r="R69" i="1" s="1"/>
  <c r="W69" i="1"/>
  <c r="V69" i="1"/>
  <c r="P69" i="1"/>
  <c r="O69" i="1"/>
  <c r="M69" i="1" l="1"/>
  <c r="E69" i="1"/>
  <c r="D69" i="1"/>
  <c r="BZ68" i="1"/>
  <c r="BN68" i="1"/>
  <c r="BB68" i="1"/>
  <c r="AP67" i="1" l="1"/>
  <c r="CQ67" i="1"/>
  <c r="CP67" i="1"/>
  <c r="V67" i="1" s="1"/>
  <c r="CO67" i="1"/>
  <c r="U67" i="1" s="1"/>
  <c r="CN67" i="1"/>
  <c r="CM67" i="1"/>
  <c r="S67" i="1" s="1"/>
  <c r="CK67" i="1"/>
  <c r="Q67" i="1" s="1"/>
  <c r="CJ67" i="1"/>
  <c r="P67" i="1" s="1"/>
  <c r="CI67" i="1"/>
  <c r="CH67" i="1"/>
  <c r="N67" i="1" s="1"/>
  <c r="CG67" i="1"/>
  <c r="CF67" i="1"/>
  <c r="L67" i="1" s="1"/>
  <c r="CL67" i="1"/>
  <c r="R67" i="1" s="1"/>
  <c r="W67" i="1"/>
  <c r="T67" i="1"/>
  <c r="O67" i="1"/>
  <c r="M67" i="1" l="1"/>
  <c r="E67" i="1"/>
  <c r="D67" i="1"/>
  <c r="BZ66" i="1" l="1"/>
  <c r="BN66" i="1"/>
  <c r="BN64" i="1" s="1"/>
  <c r="BB66" i="1"/>
  <c r="BB64" i="1" s="1"/>
  <c r="AP65" i="1" l="1"/>
  <c r="AP64" i="1" s="1"/>
  <c r="CQ65" i="1"/>
  <c r="W65" i="1" s="1"/>
  <c r="CP65" i="1"/>
  <c r="V65" i="1" s="1"/>
  <c r="CO65" i="1"/>
  <c r="CN65" i="1"/>
  <c r="CM65" i="1"/>
  <c r="S65" i="1" s="1"/>
  <c r="CK65" i="1"/>
  <c r="CJ65" i="1"/>
  <c r="CI65" i="1"/>
  <c r="CH65" i="1"/>
  <c r="CG65" i="1"/>
  <c r="CF65" i="1"/>
  <c r="T65" i="1"/>
  <c r="Q65" i="1"/>
  <c r="P65" i="1"/>
  <c r="U65" i="1" l="1"/>
  <c r="O65" i="1"/>
  <c r="M65" i="1"/>
  <c r="L65" i="1"/>
  <c r="N65" i="1"/>
  <c r="CP98" i="1"/>
  <c r="BO100" i="1"/>
  <c r="D65" i="1" l="1"/>
  <c r="BC99" i="1"/>
  <c r="AQ98" i="1" l="1"/>
  <c r="O24" i="1" l="1"/>
  <c r="O22" i="1"/>
  <c r="CJ98" i="1"/>
  <c r="CJ99" i="1"/>
  <c r="CJ100" i="1"/>
  <c r="CJ109" i="1"/>
  <c r="CJ105" i="1"/>
  <c r="CG103" i="1"/>
  <c r="BH72" i="1"/>
  <c r="BH64" i="1" s="1"/>
  <c r="AV72" i="1"/>
  <c r="AV64" i="1" s="1"/>
  <c r="AK109" i="1"/>
  <c r="AK105" i="1"/>
  <c r="AO97" i="1" l="1"/>
  <c r="AM97" i="1"/>
  <c r="AL97" i="1"/>
  <c r="AK97" i="1"/>
  <c r="AJ97" i="1"/>
  <c r="BY97" i="1" l="1"/>
  <c r="BX97" i="1"/>
  <c r="BW97" i="1"/>
  <c r="BV97" i="1"/>
  <c r="BU97" i="1"/>
  <c r="BT97" i="1"/>
  <c r="BS97" i="1"/>
  <c r="BQ97" i="1"/>
  <c r="BP97" i="1"/>
  <c r="BO97" i="1"/>
  <c r="BN97" i="1"/>
  <c r="BM97" i="1"/>
  <c r="BK97" i="1"/>
  <c r="BJ97" i="1"/>
  <c r="BI97" i="1"/>
  <c r="BH97" i="1"/>
  <c r="BG97" i="1"/>
  <c r="BE97" i="1"/>
  <c r="BD97" i="1"/>
  <c r="BB97" i="1"/>
  <c r="BA97" i="1"/>
  <c r="AY97" i="1"/>
  <c r="AX97" i="1"/>
  <c r="AW97" i="1"/>
  <c r="AV97" i="1"/>
  <c r="AU97" i="1"/>
  <c r="AS97" i="1"/>
  <c r="AR97" i="1"/>
  <c r="AQ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K97" i="1"/>
  <c r="J97" i="1"/>
  <c r="I97" i="1"/>
  <c r="H97" i="1"/>
  <c r="G97" i="1"/>
  <c r="F97" i="1"/>
  <c r="V109" i="1"/>
  <c r="V105" i="1"/>
  <c r="CM109" i="1" l="1"/>
  <c r="CM105" i="1"/>
  <c r="S105" i="1" s="1"/>
  <c r="CQ109" i="1"/>
  <c r="W109" i="1" s="1"/>
  <c r="CO109" i="1"/>
  <c r="U109" i="1" s="1"/>
  <c r="CN109" i="1"/>
  <c r="T109" i="1" s="1"/>
  <c r="CK109" i="1"/>
  <c r="Q109" i="1" s="1"/>
  <c r="P109" i="1"/>
  <c r="CI109" i="1"/>
  <c r="O109" i="1" s="1"/>
  <c r="CH109" i="1"/>
  <c r="N109" i="1" s="1"/>
  <c r="CG109" i="1"/>
  <c r="CF109" i="1"/>
  <c r="L109" i="1" s="1"/>
  <c r="AP109" i="1"/>
  <c r="CL109" i="1" s="1"/>
  <c r="R109" i="1" s="1"/>
  <c r="CQ105" i="1"/>
  <c r="W105" i="1" s="1"/>
  <c r="CO105" i="1"/>
  <c r="U105" i="1" s="1"/>
  <c r="CN105" i="1"/>
  <c r="T105" i="1" s="1"/>
  <c r="CK105" i="1"/>
  <c r="Q105" i="1" s="1"/>
  <c r="P105" i="1"/>
  <c r="CI105" i="1"/>
  <c r="O105" i="1" s="1"/>
  <c r="CH105" i="1"/>
  <c r="N105" i="1" s="1"/>
  <c r="CG105" i="1"/>
  <c r="CF105" i="1"/>
  <c r="L105" i="1" s="1"/>
  <c r="M109" i="1" l="1"/>
  <c r="M105" i="1"/>
  <c r="D105" i="1" s="1"/>
  <c r="AP105" i="1"/>
  <c r="CL105" i="1" s="1"/>
  <c r="R105" i="1" s="1"/>
  <c r="E105" i="1" s="1"/>
  <c r="D109" i="1"/>
  <c r="BC97" i="1"/>
  <c r="S109" i="1"/>
  <c r="E109" i="1" s="1"/>
  <c r="BY87" i="1" l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A87" i="1"/>
  <c r="AZ87" i="1"/>
  <c r="AY87" i="1"/>
  <c r="AX87" i="1"/>
  <c r="AW87" i="1"/>
  <c r="AV87" i="1"/>
  <c r="AU87" i="1"/>
  <c r="AT87" i="1"/>
  <c r="AS87" i="1"/>
  <c r="AR87" i="1"/>
  <c r="AQ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K87" i="1"/>
  <c r="J87" i="1"/>
  <c r="I87" i="1"/>
  <c r="H87" i="1"/>
  <c r="G87" i="1"/>
  <c r="F87" i="1"/>
  <c r="CQ95" i="1"/>
  <c r="W95" i="1" s="1"/>
  <c r="CP95" i="1"/>
  <c r="V95" i="1" s="1"/>
  <c r="CO95" i="1"/>
  <c r="U95" i="1" s="1"/>
  <c r="CN95" i="1"/>
  <c r="T95" i="1" s="1"/>
  <c r="CM95" i="1"/>
  <c r="S95" i="1" s="1"/>
  <c r="CL95" i="1"/>
  <c r="R95" i="1" s="1"/>
  <c r="CK95" i="1"/>
  <c r="Q95" i="1" s="1"/>
  <c r="CJ95" i="1"/>
  <c r="P95" i="1" s="1"/>
  <c r="CI95" i="1"/>
  <c r="O95" i="1" s="1"/>
  <c r="CH95" i="1"/>
  <c r="N95" i="1" s="1"/>
  <c r="CG95" i="1"/>
  <c r="CF95" i="1"/>
  <c r="L95" i="1" s="1"/>
  <c r="M95" i="1" l="1"/>
  <c r="D95" i="1"/>
  <c r="E95" i="1"/>
  <c r="CI21" i="1"/>
  <c r="O21" i="1" s="1"/>
  <c r="P97" i="1"/>
  <c r="P103" i="1"/>
  <c r="P99" i="1"/>
  <c r="P98" i="1"/>
  <c r="V103" i="1"/>
  <c r="V100" i="1"/>
  <c r="V99" i="1"/>
  <c r="V98" i="1"/>
  <c r="CJ24" i="1"/>
  <c r="CK24" i="1"/>
  <c r="CK22" i="1" s="1"/>
  <c r="CQ24" i="1"/>
  <c r="CQ22" i="1" s="1"/>
  <c r="CJ19" i="1"/>
  <c r="CJ14" i="1" s="1"/>
  <c r="P14" i="1" s="1"/>
  <c r="CN24" i="1"/>
  <c r="CN22" i="1" s="1"/>
  <c r="CH24" i="1"/>
  <c r="CH22" i="1" s="1"/>
  <c r="CQ29" i="1"/>
  <c r="CQ28" i="1" s="1"/>
  <c r="CQ16" i="1" s="1"/>
  <c r="CP29" i="1"/>
  <c r="CP28" i="1" s="1"/>
  <c r="CP16" i="1" s="1"/>
  <c r="V16" i="1" s="1"/>
  <c r="CO29" i="1"/>
  <c r="CO28" i="1" s="1"/>
  <c r="CO16" i="1" s="1"/>
  <c r="U16" i="1" s="1"/>
  <c r="CN29" i="1"/>
  <c r="CN28" i="1" s="1"/>
  <c r="CN16" i="1" s="1"/>
  <c r="CM29" i="1"/>
  <c r="CM28" i="1" s="1"/>
  <c r="CM16" i="1" s="1"/>
  <c r="CL29" i="1"/>
  <c r="CL28" i="1" s="1"/>
  <c r="CL16" i="1" s="1"/>
  <c r="CK29" i="1"/>
  <c r="CK28" i="1" s="1"/>
  <c r="CK16" i="1" s="1"/>
  <c r="CJ29" i="1"/>
  <c r="CJ28" i="1" s="1"/>
  <c r="CJ16" i="1" s="1"/>
  <c r="P16" i="1" s="1"/>
  <c r="CI29" i="1"/>
  <c r="CI28" i="1" s="1"/>
  <c r="CI16" i="1" s="1"/>
  <c r="O16" i="1" s="1"/>
  <c r="CH29" i="1"/>
  <c r="CH28" i="1" s="1"/>
  <c r="CH16" i="1" s="1"/>
  <c r="CG29" i="1"/>
  <c r="CF29" i="1"/>
  <c r="CF28" i="1" s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Q88" i="1"/>
  <c r="CP88" i="1"/>
  <c r="CO88" i="1"/>
  <c r="CN88" i="1"/>
  <c r="CM88" i="1"/>
  <c r="CM87" i="1" s="1"/>
  <c r="CK88" i="1"/>
  <c r="CJ88" i="1"/>
  <c r="CI88" i="1"/>
  <c r="CH88" i="1"/>
  <c r="CG88" i="1"/>
  <c r="CF88" i="1"/>
  <c r="CQ72" i="1"/>
  <c r="CP72" i="1"/>
  <c r="CO72" i="1"/>
  <c r="CN72" i="1"/>
  <c r="CM72" i="1"/>
  <c r="CK72" i="1"/>
  <c r="CJ72" i="1"/>
  <c r="CI72" i="1"/>
  <c r="CH72" i="1"/>
  <c r="CG72" i="1"/>
  <c r="CF72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Q66" i="1"/>
  <c r="CP66" i="1"/>
  <c r="CO66" i="1"/>
  <c r="CN66" i="1"/>
  <c r="CM66" i="1"/>
  <c r="CL66" i="1"/>
  <c r="CK66" i="1"/>
  <c r="CK64" i="1" s="1"/>
  <c r="CJ66" i="1"/>
  <c r="CJ64" i="1" s="1"/>
  <c r="CI66" i="1"/>
  <c r="CH66" i="1"/>
  <c r="CG66" i="1"/>
  <c r="CF66" i="1"/>
  <c r="CD19" i="1"/>
  <c r="CD14" i="1" s="1"/>
  <c r="CD20" i="1" s="1"/>
  <c r="BX19" i="1"/>
  <c r="CE19" i="1"/>
  <c r="CC19" i="1"/>
  <c r="CB19" i="1"/>
  <c r="BZ19" i="1"/>
  <c r="BY19" i="1"/>
  <c r="BW19" i="1"/>
  <c r="BV19" i="1"/>
  <c r="BU19" i="1"/>
  <c r="BT19" i="1"/>
  <c r="CC22" i="1"/>
  <c r="CC21" i="1" s="1"/>
  <c r="CC15" i="1" s="1"/>
  <c r="CC14" i="1" s="1"/>
  <c r="CC20" i="1" s="1"/>
  <c r="BT29" i="1"/>
  <c r="BT28" i="1" s="1"/>
  <c r="BT16" i="1" s="1"/>
  <c r="CE47" i="1"/>
  <c r="CD47" i="1"/>
  <c r="CC47" i="1"/>
  <c r="CB47" i="1"/>
  <c r="CA47" i="1"/>
  <c r="BZ47" i="1"/>
  <c r="BY47" i="1"/>
  <c r="BX47" i="1"/>
  <c r="BW47" i="1"/>
  <c r="BV47" i="1"/>
  <c r="BU47" i="1"/>
  <c r="BT47" i="1"/>
  <c r="CB86" i="1"/>
  <c r="BY86" i="1"/>
  <c r="BX86" i="1"/>
  <c r="CA19" i="1"/>
  <c r="BR20" i="1"/>
  <c r="BL19" i="1"/>
  <c r="BL14" i="1" s="1"/>
  <c r="BL20" i="1" s="1"/>
  <c r="BH21" i="1"/>
  <c r="BH29" i="1"/>
  <c r="BH28" i="1" s="1"/>
  <c r="BH16" i="1" s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P86" i="1"/>
  <c r="BP73" i="1" s="1"/>
  <c r="BF19" i="1"/>
  <c r="AZ19" i="1"/>
  <c r="AZ14" i="1" s="1"/>
  <c r="AZ20" i="1" s="1"/>
  <c r="BA19" i="1"/>
  <c r="AV21" i="1"/>
  <c r="BG29" i="1"/>
  <c r="BG28" i="1" s="1"/>
  <c r="BG16" i="1" s="1"/>
  <c r="BF29" i="1"/>
  <c r="BF28" i="1" s="1"/>
  <c r="BF16" i="1" s="1"/>
  <c r="BE29" i="1"/>
  <c r="BE28" i="1" s="1"/>
  <c r="BE16" i="1" s="1"/>
  <c r="BD29" i="1"/>
  <c r="BD28" i="1" s="1"/>
  <c r="BD16" i="1" s="1"/>
  <c r="BC29" i="1"/>
  <c r="BC28" i="1" s="1"/>
  <c r="BC16" i="1" s="1"/>
  <c r="BB29" i="1"/>
  <c r="BB28" i="1" s="1"/>
  <c r="BB16" i="1" s="1"/>
  <c r="BA29" i="1"/>
  <c r="BA28" i="1" s="1"/>
  <c r="BA16" i="1" s="1"/>
  <c r="AZ29" i="1"/>
  <c r="AZ28" i="1" s="1"/>
  <c r="AZ16" i="1" s="1"/>
  <c r="AY29" i="1"/>
  <c r="AY28" i="1" s="1"/>
  <c r="AY16" i="1" s="1"/>
  <c r="AX29" i="1"/>
  <c r="AX28" i="1" s="1"/>
  <c r="AX16" i="1" s="1"/>
  <c r="AW29" i="1"/>
  <c r="AW28" i="1" s="1"/>
  <c r="AW16" i="1" s="1"/>
  <c r="AV29" i="1"/>
  <c r="AV28" i="1" s="1"/>
  <c r="AV16" i="1" s="1"/>
  <c r="AV47" i="1"/>
  <c r="CN64" i="1" l="1"/>
  <c r="CF64" i="1"/>
  <c r="CH64" i="1"/>
  <c r="CH46" i="1" s="1"/>
  <c r="CH17" i="1" s="1"/>
  <c r="CJ22" i="1"/>
  <c r="CJ21" i="1" s="1"/>
  <c r="CJ15" i="1" s="1"/>
  <c r="CP64" i="1"/>
  <c r="CM64" i="1"/>
  <c r="CM46" i="1" s="1"/>
  <c r="CM17" i="1" s="1"/>
  <c r="CI64" i="1"/>
  <c r="CI46" i="1" s="1"/>
  <c r="CI17" i="1" s="1"/>
  <c r="O17" i="1" s="1"/>
  <c r="BF14" i="1"/>
  <c r="BF20" i="1" s="1"/>
  <c r="CO64" i="1"/>
  <c r="CO46" i="1" s="1"/>
  <c r="CO17" i="1" s="1"/>
  <c r="U17" i="1" s="1"/>
  <c r="CG28" i="1"/>
  <c r="CQ64" i="1"/>
  <c r="CQ46" i="1" s="1"/>
  <c r="CQ17" i="1" s="1"/>
  <c r="CG64" i="1"/>
  <c r="CI87" i="1"/>
  <c r="CI86" i="1" s="1"/>
  <c r="CI73" i="1" s="1"/>
  <c r="CI18" i="1" s="1"/>
  <c r="O18" i="1" s="1"/>
  <c r="CO87" i="1"/>
  <c r="CO86" i="1" s="1"/>
  <c r="CO73" i="1" s="1"/>
  <c r="CO18" i="1" s="1"/>
  <c r="U18" i="1" s="1"/>
  <c r="CL87" i="1"/>
  <c r="AV46" i="1"/>
  <c r="CA46" i="1"/>
  <c r="CA17" i="1" s="1"/>
  <c r="BY46" i="1"/>
  <c r="BY17" i="1" s="1"/>
  <c r="CE46" i="1"/>
  <c r="CE17" i="1" s="1"/>
  <c r="CB46" i="1"/>
  <c r="CB17" i="1" s="1"/>
  <c r="BW46" i="1"/>
  <c r="BW17" i="1" s="1"/>
  <c r="CI15" i="1"/>
  <c r="O15" i="1" s="1"/>
  <c r="BU46" i="1"/>
  <c r="BU17" i="1" s="1"/>
  <c r="CN46" i="1"/>
  <c r="CN17" i="1" s="1"/>
  <c r="P19" i="1"/>
  <c r="CD46" i="1"/>
  <c r="CD17" i="1" s="1"/>
  <c r="CK46" i="1"/>
  <c r="BV46" i="1"/>
  <c r="BV17" i="1" s="1"/>
  <c r="BH46" i="1"/>
  <c r="CC46" i="1"/>
  <c r="CC17" i="1" s="1"/>
  <c r="CG46" i="1"/>
  <c r="BX46" i="1"/>
  <c r="BX17" i="1" s="1"/>
  <c r="BT46" i="1"/>
  <c r="CJ46" i="1"/>
  <c r="CJ17" i="1" s="1"/>
  <c r="P17" i="1" s="1"/>
  <c r="CP46" i="1"/>
  <c r="CP17" i="1" s="1"/>
  <c r="V17" i="1" s="1"/>
  <c r="CN87" i="1"/>
  <c r="CN86" i="1" s="1"/>
  <c r="CN73" i="1" s="1"/>
  <c r="CN18" i="1" s="1"/>
  <c r="CG87" i="1"/>
  <c r="CH87" i="1"/>
  <c r="CH86" i="1" s="1"/>
  <c r="CH73" i="1" s="1"/>
  <c r="CH18" i="1" s="1"/>
  <c r="CP87" i="1"/>
  <c r="CP86" i="1" s="1"/>
  <c r="CP73" i="1" s="1"/>
  <c r="CP18" i="1" s="1"/>
  <c r="V18" i="1" s="1"/>
  <c r="CJ20" i="1"/>
  <c r="P20" i="1" s="1"/>
  <c r="CQ87" i="1"/>
  <c r="CQ86" i="1" s="1"/>
  <c r="CQ73" i="1" s="1"/>
  <c r="CQ18" i="1" s="1"/>
  <c r="CJ87" i="1"/>
  <c r="CJ86" i="1" s="1"/>
  <c r="CJ73" i="1" s="1"/>
  <c r="CJ18" i="1" s="1"/>
  <c r="P18" i="1" s="1"/>
  <c r="CK87" i="1"/>
  <c r="CF46" i="1"/>
  <c r="CG16" i="1" l="1"/>
  <c r="CG17" i="1"/>
  <c r="CG86" i="1"/>
  <c r="CG73" i="1" s="1"/>
  <c r="CG18" i="1" s="1"/>
  <c r="CK17" i="1"/>
  <c r="CI14" i="1"/>
  <c r="O14" i="1" s="1"/>
  <c r="CP20" i="1"/>
  <c r="AT19" i="1"/>
  <c r="AT14" i="1" s="1"/>
  <c r="AT20" i="1" s="1"/>
  <c r="AN19" i="1"/>
  <c r="AN14" i="1" s="1"/>
  <c r="AN20" i="1" s="1"/>
  <c r="AJ19" i="1"/>
  <c r="AM21" i="1"/>
  <c r="AM15" i="1" s="1"/>
  <c r="AM14" i="1" s="1"/>
  <c r="AM20" i="1" s="1"/>
  <c r="AJ21" i="1"/>
  <c r="AJ47" i="1"/>
  <c r="CI20" i="1" l="1"/>
  <c r="O20" i="1" s="1"/>
  <c r="AJ46" i="1"/>
  <c r="CQ26" i="1"/>
  <c r="CQ25" i="1" s="1"/>
  <c r="CQ21" i="1" s="1"/>
  <c r="CK99" i="1"/>
  <c r="CK98" i="1"/>
  <c r="CQ103" i="1"/>
  <c r="CK103" i="1"/>
  <c r="AO19" i="1"/>
  <c r="AU19" i="1"/>
  <c r="AN21" i="1" l="1"/>
  <c r="AS15" i="1"/>
  <c r="AS14" i="1" s="1"/>
  <c r="BQ22" i="1"/>
  <c r="BQ15" i="1" s="1"/>
  <c r="BQ14" i="1" s="1"/>
  <c r="BQ20" i="1" s="1"/>
  <c r="BK15" i="1"/>
  <c r="BK14" i="1" s="1"/>
  <c r="BK20" i="1" s="1"/>
  <c r="AY15" i="1"/>
  <c r="AY14" i="1" s="1"/>
  <c r="AY20" i="1" s="1"/>
  <c r="BE15" i="1"/>
  <c r="BE14" i="1" s="1"/>
  <c r="BE20" i="1" s="1"/>
  <c r="BK21" i="1" l="1"/>
  <c r="AY21" i="1"/>
  <c r="P15" i="1"/>
  <c r="BQ21" i="1"/>
  <c r="W14" i="1"/>
  <c r="W20" i="1" s="1"/>
  <c r="BS19" i="1" l="1"/>
  <c r="BM19" i="1"/>
  <c r="BG19" i="1"/>
  <c r="AI19" i="1"/>
  <c r="AC19" i="1"/>
  <c r="BS46" i="1"/>
  <c r="BS17" i="1" s="1"/>
  <c r="BM46" i="1"/>
  <c r="BM17" i="1" s="1"/>
  <c r="AU46" i="1"/>
  <c r="AU17" i="1" s="1"/>
  <c r="CK26" i="1"/>
  <c r="CK25" i="1" s="1"/>
  <c r="BG21" i="1"/>
  <c r="BG15" i="1" s="1"/>
  <c r="CE21" i="1"/>
  <c r="CE15" i="1" s="1"/>
  <c r="BS21" i="1"/>
  <c r="BS15" i="1" s="1"/>
  <c r="BM21" i="1"/>
  <c r="BM15" i="1" s="1"/>
  <c r="BA21" i="1"/>
  <c r="BA15" i="1" s="1"/>
  <c r="AU15" i="1"/>
  <c r="AO21" i="1"/>
  <c r="AO15" i="1" s="1"/>
  <c r="CK21" i="1" l="1"/>
  <c r="CK15" i="1" s="1"/>
  <c r="W86" i="1"/>
  <c r="W73" i="1"/>
  <c r="W18" i="1" s="1"/>
  <c r="CQ100" i="1" l="1"/>
  <c r="CQ99" i="1"/>
  <c r="CQ98" i="1"/>
  <c r="CQ15" i="1"/>
  <c r="CQ97" i="1" l="1"/>
  <c r="CQ19" i="1" s="1"/>
  <c r="AL21" i="1" l="1"/>
  <c r="CF16" i="1"/>
  <c r="CE29" i="1"/>
  <c r="CE28" i="1" s="1"/>
  <c r="CD29" i="1"/>
  <c r="CD28" i="1" s="1"/>
  <c r="CD16" i="1" s="1"/>
  <c r="CC29" i="1"/>
  <c r="CC28" i="1" s="1"/>
  <c r="CC16" i="1" s="1"/>
  <c r="CB29" i="1"/>
  <c r="CB28" i="1" s="1"/>
  <c r="CB16" i="1" s="1"/>
  <c r="CA29" i="1"/>
  <c r="CA28" i="1" s="1"/>
  <c r="CA16" i="1" s="1"/>
  <c r="BZ29" i="1"/>
  <c r="BZ28" i="1" s="1"/>
  <c r="BZ16" i="1" s="1"/>
  <c r="BY29" i="1"/>
  <c r="BY28" i="1" s="1"/>
  <c r="BY16" i="1" s="1"/>
  <c r="BX29" i="1"/>
  <c r="BX28" i="1" s="1"/>
  <c r="BX16" i="1" s="1"/>
  <c r="BW29" i="1"/>
  <c r="BW28" i="1" s="1"/>
  <c r="BW16" i="1" s="1"/>
  <c r="BV29" i="1"/>
  <c r="BV28" i="1" s="1"/>
  <c r="BV16" i="1" s="1"/>
  <c r="BU29" i="1"/>
  <c r="BU28" i="1" s="1"/>
  <c r="BU16" i="1" s="1"/>
  <c r="BS29" i="1"/>
  <c r="BS28" i="1" s="1"/>
  <c r="BR29" i="1"/>
  <c r="BR28" i="1" s="1"/>
  <c r="BR16" i="1" s="1"/>
  <c r="BQ29" i="1"/>
  <c r="BQ28" i="1" s="1"/>
  <c r="BQ16" i="1" s="1"/>
  <c r="BP29" i="1"/>
  <c r="BP28" i="1" s="1"/>
  <c r="BP16" i="1" s="1"/>
  <c r="BO29" i="1"/>
  <c r="BO28" i="1" s="1"/>
  <c r="BO16" i="1" s="1"/>
  <c r="BN29" i="1"/>
  <c r="BN28" i="1" s="1"/>
  <c r="BN16" i="1" s="1"/>
  <c r="BM29" i="1"/>
  <c r="BM28" i="1" s="1"/>
  <c r="BL29" i="1"/>
  <c r="BL28" i="1" s="1"/>
  <c r="BL16" i="1" s="1"/>
  <c r="BK29" i="1"/>
  <c r="BK28" i="1" s="1"/>
  <c r="BK16" i="1" s="1"/>
  <c r="BJ29" i="1"/>
  <c r="BJ28" i="1" s="1"/>
  <c r="BJ16" i="1" s="1"/>
  <c r="BI29" i="1"/>
  <c r="AU29" i="1"/>
  <c r="AU28" i="1" s="1"/>
  <c r="AT29" i="1"/>
  <c r="AT28" i="1" s="1"/>
  <c r="AT16" i="1" s="1"/>
  <c r="AS29" i="1"/>
  <c r="AS28" i="1" s="1"/>
  <c r="AS16" i="1" s="1"/>
  <c r="AR29" i="1"/>
  <c r="AR28" i="1" s="1"/>
  <c r="AR16" i="1" s="1"/>
  <c r="AQ29" i="1"/>
  <c r="AQ28" i="1" s="1"/>
  <c r="AQ16" i="1" s="1"/>
  <c r="AP29" i="1"/>
  <c r="AP28" i="1" s="1"/>
  <c r="AP16" i="1" s="1"/>
  <c r="AO29" i="1"/>
  <c r="AO28" i="1" s="1"/>
  <c r="AO16" i="1" s="1"/>
  <c r="AN29" i="1"/>
  <c r="AN28" i="1" s="1"/>
  <c r="AN16" i="1" s="1"/>
  <c r="AM29" i="1"/>
  <c r="AM28" i="1" s="1"/>
  <c r="AM16" i="1" s="1"/>
  <c r="AL29" i="1"/>
  <c r="AL28" i="1" s="1"/>
  <c r="AL16" i="1" s="1"/>
  <c r="AK29" i="1"/>
  <c r="AK28" i="1" s="1"/>
  <c r="AK16" i="1" s="1"/>
  <c r="AJ29" i="1"/>
  <c r="AJ28" i="1" s="1"/>
  <c r="AJ16" i="1" s="1"/>
  <c r="AI29" i="1"/>
  <c r="AI28" i="1" s="1"/>
  <c r="AI16" i="1" s="1"/>
  <c r="AH29" i="1"/>
  <c r="AH28" i="1" s="1"/>
  <c r="AH16" i="1" s="1"/>
  <c r="AG29" i="1"/>
  <c r="AG28" i="1" s="1"/>
  <c r="AG16" i="1" s="1"/>
  <c r="AF29" i="1"/>
  <c r="AF28" i="1" s="1"/>
  <c r="AF16" i="1" s="1"/>
  <c r="AE29" i="1"/>
  <c r="AE28" i="1" s="1"/>
  <c r="AE16" i="1" s="1"/>
  <c r="AD29" i="1"/>
  <c r="AD28" i="1" s="1"/>
  <c r="AD16" i="1" s="1"/>
  <c r="AC29" i="1"/>
  <c r="AC28" i="1" s="1"/>
  <c r="AC16" i="1" s="1"/>
  <c r="AB29" i="1"/>
  <c r="AB28" i="1" s="1"/>
  <c r="AB16" i="1" s="1"/>
  <c r="AA29" i="1"/>
  <c r="AA28" i="1" s="1"/>
  <c r="AA16" i="1" s="1"/>
  <c r="Z29" i="1"/>
  <c r="Z28" i="1" s="1"/>
  <c r="Z16" i="1" s="1"/>
  <c r="Y29" i="1"/>
  <c r="Y28" i="1" s="1"/>
  <c r="Y16" i="1" s="1"/>
  <c r="X29" i="1"/>
  <c r="X28" i="1" s="1"/>
  <c r="X16" i="1" s="1"/>
  <c r="W29" i="1"/>
  <c r="W28" i="1" s="1"/>
  <c r="W16" i="1" s="1"/>
  <c r="V29" i="1"/>
  <c r="V28" i="1" s="1"/>
  <c r="U29" i="1"/>
  <c r="U28" i="1" s="1"/>
  <c r="T29" i="1"/>
  <c r="T28" i="1" s="1"/>
  <c r="T16" i="1" s="1"/>
  <c r="S29" i="1"/>
  <c r="S28" i="1" s="1"/>
  <c r="S16" i="1" s="1"/>
  <c r="R29" i="1"/>
  <c r="R28" i="1" s="1"/>
  <c r="R16" i="1" s="1"/>
  <c r="Q29" i="1"/>
  <c r="P29" i="1"/>
  <c r="P28" i="1" s="1"/>
  <c r="O29" i="1"/>
  <c r="O28" i="1" s="1"/>
  <c r="N29" i="1"/>
  <c r="N28" i="1" s="1"/>
  <c r="N16" i="1" s="1"/>
  <c r="M29" i="1"/>
  <c r="M28" i="1" s="1"/>
  <c r="M16" i="1" s="1"/>
  <c r="L29" i="1"/>
  <c r="L28" i="1" s="1"/>
  <c r="L16" i="1" s="1"/>
  <c r="K29" i="1"/>
  <c r="K28" i="1" s="1"/>
  <c r="K16" i="1" s="1"/>
  <c r="J29" i="1"/>
  <c r="J28" i="1" s="1"/>
  <c r="J16" i="1" s="1"/>
  <c r="I29" i="1"/>
  <c r="I28" i="1" s="1"/>
  <c r="I16" i="1" s="1"/>
  <c r="H29" i="1"/>
  <c r="H28" i="1" s="1"/>
  <c r="H16" i="1" s="1"/>
  <c r="G29" i="1"/>
  <c r="G28" i="1" s="1"/>
  <c r="G16" i="1" s="1"/>
  <c r="F29" i="1"/>
  <c r="F28" i="1" s="1"/>
  <c r="F16" i="1" s="1"/>
  <c r="E29" i="1"/>
  <c r="E28" i="1" s="1"/>
  <c r="E16" i="1" s="1"/>
  <c r="D29" i="1"/>
  <c r="D28" i="1" s="1"/>
  <c r="D16" i="1" s="1"/>
  <c r="D47" i="1"/>
  <c r="BP46" i="1"/>
  <c r="BO46" i="1"/>
  <c r="BO17" i="1" s="1"/>
  <c r="BJ46" i="1"/>
  <c r="BI46" i="1"/>
  <c r="BG47" i="1"/>
  <c r="BG46" i="1" s="1"/>
  <c r="BG17" i="1" s="1"/>
  <c r="BF47" i="1"/>
  <c r="BF46" i="1" s="1"/>
  <c r="BE47" i="1"/>
  <c r="BE46" i="1" s="1"/>
  <c r="BD47" i="1"/>
  <c r="BD46" i="1" s="1"/>
  <c r="BC47" i="1"/>
  <c r="BB47" i="1"/>
  <c r="BA47" i="1"/>
  <c r="BA46" i="1" s="1"/>
  <c r="BA17" i="1" s="1"/>
  <c r="AZ47" i="1"/>
  <c r="AZ46" i="1" s="1"/>
  <c r="AY47" i="1"/>
  <c r="AY46" i="1" s="1"/>
  <c r="AX47" i="1"/>
  <c r="AX46" i="1" s="1"/>
  <c r="AW47" i="1"/>
  <c r="AU47" i="1"/>
  <c r="AT47" i="1"/>
  <c r="AS47" i="1"/>
  <c r="AR47" i="1"/>
  <c r="AQ47" i="1"/>
  <c r="AP47" i="1"/>
  <c r="AO47" i="1"/>
  <c r="AO46" i="1" s="1"/>
  <c r="AO17" i="1" s="1"/>
  <c r="AN47" i="1"/>
  <c r="AM47" i="1"/>
  <c r="AL47" i="1"/>
  <c r="AK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AI46" i="1"/>
  <c r="AI17" i="1" s="1"/>
  <c r="AC46" i="1"/>
  <c r="AC17" i="1" s="1"/>
  <c r="BQ19" i="1"/>
  <c r="BP19" i="1"/>
  <c r="BO19" i="1"/>
  <c r="BN19" i="1"/>
  <c r="BK19" i="1"/>
  <c r="BJ19" i="1"/>
  <c r="BI19" i="1"/>
  <c r="BH19" i="1"/>
  <c r="BE19" i="1"/>
  <c r="BD19" i="1"/>
  <c r="BC19" i="1"/>
  <c r="BB19" i="1"/>
  <c r="AY19" i="1"/>
  <c r="AX19" i="1"/>
  <c r="AW19" i="1"/>
  <c r="AV19" i="1"/>
  <c r="AS19" i="1"/>
  <c r="AR19" i="1"/>
  <c r="AM19" i="1"/>
  <c r="AL19" i="1"/>
  <c r="AK19" i="1"/>
  <c r="AH19" i="1"/>
  <c r="AG19" i="1"/>
  <c r="AF19" i="1"/>
  <c r="AE19" i="1"/>
  <c r="AD19" i="1"/>
  <c r="AB19" i="1"/>
  <c r="AA19" i="1"/>
  <c r="Z19" i="1"/>
  <c r="Y19" i="1"/>
  <c r="X19" i="1"/>
  <c r="K19" i="1"/>
  <c r="J19" i="1"/>
  <c r="I19" i="1"/>
  <c r="H19" i="1"/>
  <c r="G19" i="1"/>
  <c r="F19" i="1"/>
  <c r="CM103" i="1"/>
  <c r="S103" i="1" s="1"/>
  <c r="W103" i="1"/>
  <c r="CO103" i="1"/>
  <c r="U103" i="1" s="1"/>
  <c r="CN103" i="1"/>
  <c r="T103" i="1" s="1"/>
  <c r="Q103" i="1"/>
  <c r="CI103" i="1"/>
  <c r="O103" i="1" s="1"/>
  <c r="CH103" i="1"/>
  <c r="N103" i="1" s="1"/>
  <c r="M103" i="1"/>
  <c r="CF103" i="1"/>
  <c r="W100" i="1"/>
  <c r="CO100" i="1"/>
  <c r="U100" i="1" s="1"/>
  <c r="CN100" i="1"/>
  <c r="T100" i="1" s="1"/>
  <c r="CK100" i="1"/>
  <c r="P100" i="1"/>
  <c r="CI100" i="1"/>
  <c r="O100" i="1" s="1"/>
  <c r="CH100" i="1"/>
  <c r="N100" i="1" s="1"/>
  <c r="CG100" i="1"/>
  <c r="CF100" i="1"/>
  <c r="L100" i="1" s="1"/>
  <c r="W99" i="1"/>
  <c r="CO99" i="1"/>
  <c r="U99" i="1" s="1"/>
  <c r="CN99" i="1"/>
  <c r="T99" i="1" s="1"/>
  <c r="Q99" i="1"/>
  <c r="CI99" i="1"/>
  <c r="O99" i="1" s="1"/>
  <c r="CH99" i="1"/>
  <c r="N99" i="1" s="1"/>
  <c r="CG99" i="1"/>
  <c r="CF99" i="1"/>
  <c r="L99" i="1" s="1"/>
  <c r="W98" i="1"/>
  <c r="CO98" i="1"/>
  <c r="U98" i="1" s="1"/>
  <c r="CN98" i="1"/>
  <c r="T98" i="1" s="1"/>
  <c r="Q98" i="1"/>
  <c r="CI98" i="1"/>
  <c r="O98" i="1" s="1"/>
  <c r="CH98" i="1"/>
  <c r="N98" i="1" s="1"/>
  <c r="CG98" i="1"/>
  <c r="CF98" i="1"/>
  <c r="L98" i="1" s="1"/>
  <c r="CB73" i="1"/>
  <c r="BX73" i="1"/>
  <c r="BP18" i="1"/>
  <c r="S91" i="1"/>
  <c r="W91" i="1"/>
  <c r="V91" i="1"/>
  <c r="U91" i="1"/>
  <c r="T91" i="1"/>
  <c r="R91" i="1"/>
  <c r="Q91" i="1"/>
  <c r="P91" i="1"/>
  <c r="O91" i="1"/>
  <c r="N91" i="1"/>
  <c r="M91" i="1"/>
  <c r="L91" i="1"/>
  <c r="W89" i="1"/>
  <c r="V89" i="1"/>
  <c r="U89" i="1"/>
  <c r="T89" i="1"/>
  <c r="S89" i="1"/>
  <c r="R89" i="1"/>
  <c r="Q89" i="1"/>
  <c r="P89" i="1"/>
  <c r="O89" i="1"/>
  <c r="N89" i="1"/>
  <c r="M89" i="1"/>
  <c r="L89" i="1"/>
  <c r="W88" i="1"/>
  <c r="V88" i="1"/>
  <c r="U88" i="1"/>
  <c r="T88" i="1"/>
  <c r="S88" i="1"/>
  <c r="Q88" i="1"/>
  <c r="P88" i="1"/>
  <c r="O88" i="1"/>
  <c r="N88" i="1"/>
  <c r="M88" i="1"/>
  <c r="L88" i="1"/>
  <c r="CF87" i="1"/>
  <c r="CG97" i="1" l="1"/>
  <c r="CF86" i="1"/>
  <c r="CF73" i="1" s="1"/>
  <c r="CF18" i="1" s="1"/>
  <c r="M99" i="1"/>
  <c r="M100" i="1"/>
  <c r="D100" i="1" s="1"/>
  <c r="BI17" i="1"/>
  <c r="Q28" i="1"/>
  <c r="Q27" i="1"/>
  <c r="M98" i="1"/>
  <c r="L103" i="1"/>
  <c r="BI28" i="1"/>
  <c r="H46" i="1"/>
  <c r="H17" i="1" s="1"/>
  <c r="AQ46" i="1"/>
  <c r="AQ17" i="1" s="1"/>
  <c r="Q87" i="1"/>
  <c r="G46" i="1"/>
  <c r="G17" i="1" s="1"/>
  <c r="AL46" i="1"/>
  <c r="AL17" i="1" s="1"/>
  <c r="U87" i="1"/>
  <c r="T97" i="1"/>
  <c r="T19" i="1" s="1"/>
  <c r="U97" i="1"/>
  <c r="CO97" i="1"/>
  <c r="CO19" i="1" s="1"/>
  <c r="U19" i="1" s="1"/>
  <c r="V87" i="1"/>
  <c r="CF97" i="1"/>
  <c r="CF19" i="1" s="1"/>
  <c r="AK46" i="1"/>
  <c r="AK17" i="1" s="1"/>
  <c r="CH97" i="1"/>
  <c r="CH19" i="1" s="1"/>
  <c r="CI97" i="1"/>
  <c r="CI19" i="1" s="1"/>
  <c r="O19" i="1" s="1"/>
  <c r="W97" i="1"/>
  <c r="W19" i="1" s="1"/>
  <c r="AE46" i="1"/>
  <c r="AE17" i="1" s="1"/>
  <c r="AW46" i="1"/>
  <c r="AW17" i="1" s="1"/>
  <c r="BM16" i="1"/>
  <c r="BC46" i="1"/>
  <c r="BC17" i="1" s="1"/>
  <c r="N87" i="1"/>
  <c r="O87" i="1"/>
  <c r="CK97" i="1"/>
  <c r="CK19" i="1" s="1"/>
  <c r="AF46" i="1"/>
  <c r="AF17" i="1" s="1"/>
  <c r="CE16" i="1"/>
  <c r="BS16" i="1"/>
  <c r="T87" i="1"/>
  <c r="P87" i="1"/>
  <c r="E91" i="1"/>
  <c r="CN97" i="1"/>
  <c r="CN19" i="1" s="1"/>
  <c r="Y46" i="1"/>
  <c r="Y17" i="1" s="1"/>
  <c r="Z46" i="1"/>
  <c r="Z17" i="1" s="1"/>
  <c r="W87" i="1"/>
  <c r="R87" i="1"/>
  <c r="D98" i="1"/>
  <c r="Q100" i="1"/>
  <c r="AR46" i="1"/>
  <c r="AR17" i="1" s="1"/>
  <c r="BX18" i="1"/>
  <c r="CB18" i="1"/>
  <c r="Q16" i="1"/>
  <c r="Q26" i="1"/>
  <c r="Q25" i="1" s="1"/>
  <c r="AU16" i="1"/>
  <c r="CK86" i="1"/>
  <c r="BY73" i="1"/>
  <c r="O97" i="1"/>
  <c r="BB73" i="1"/>
  <c r="BB18" i="1" s="1"/>
  <c r="D99" i="1"/>
  <c r="D91" i="1"/>
  <c r="I46" i="1"/>
  <c r="I17" i="1" s="1"/>
  <c r="AA46" i="1"/>
  <c r="AA17" i="1" s="1"/>
  <c r="AG46" i="1"/>
  <c r="AG17" i="1" s="1"/>
  <c r="AM46" i="1"/>
  <c r="AM17" i="1" s="1"/>
  <c r="AS46" i="1"/>
  <c r="AS17" i="1" s="1"/>
  <c r="AY17" i="1"/>
  <c r="BE17" i="1"/>
  <c r="BK46" i="1"/>
  <c r="BK17" i="1" s="1"/>
  <c r="BQ46" i="1"/>
  <c r="BQ17" i="1" s="1"/>
  <c r="J46" i="1"/>
  <c r="J17" i="1" s="1"/>
  <c r="AB46" i="1"/>
  <c r="AB17" i="1" s="1"/>
  <c r="AH46" i="1"/>
  <c r="AH17" i="1" s="1"/>
  <c r="AN46" i="1"/>
  <c r="AN17" i="1" s="1"/>
  <c r="AT46" i="1"/>
  <c r="AT17" i="1" s="1"/>
  <c r="AZ17" i="1"/>
  <c r="BF17" i="1"/>
  <c r="BL46" i="1"/>
  <c r="BL17" i="1" s="1"/>
  <c r="BR46" i="1"/>
  <c r="BR17" i="1" s="1"/>
  <c r="K46" i="1"/>
  <c r="K17" i="1" s="1"/>
  <c r="F46" i="1"/>
  <c r="F17" i="1" s="1"/>
  <c r="X46" i="1"/>
  <c r="X17" i="1" s="1"/>
  <c r="AD46" i="1"/>
  <c r="AD17" i="1" s="1"/>
  <c r="AJ17" i="1"/>
  <c r="AV17" i="1"/>
  <c r="BH17" i="1"/>
  <c r="BT17" i="1"/>
  <c r="AQ19" i="1"/>
  <c r="AX17" i="1"/>
  <c r="BD17" i="1"/>
  <c r="BJ17" i="1"/>
  <c r="BP17" i="1"/>
  <c r="CL103" i="1"/>
  <c r="R103" i="1" s="1"/>
  <c r="E103" i="1" s="1"/>
  <c r="D103" i="1"/>
  <c r="CM99" i="1"/>
  <c r="S99" i="1" s="1"/>
  <c r="CM98" i="1"/>
  <c r="CM100" i="1"/>
  <c r="S100" i="1" s="1"/>
  <c r="D89" i="1"/>
  <c r="E89" i="1"/>
  <c r="E88" i="1"/>
  <c r="D88" i="1"/>
  <c r="L87" i="1"/>
  <c r="CG19" i="1" l="1"/>
  <c r="BI16" i="1"/>
  <c r="Q97" i="1"/>
  <c r="Q19" i="1" s="1"/>
  <c r="CM97" i="1"/>
  <c r="CM19" i="1" s="1"/>
  <c r="E87" i="1"/>
  <c r="D87" i="1"/>
  <c r="L97" i="1"/>
  <c r="L19" i="1" s="1"/>
  <c r="D97" i="1"/>
  <c r="D19" i="1" s="1"/>
  <c r="N97" i="1"/>
  <c r="N19" i="1" s="1"/>
  <c r="M97" i="1"/>
  <c r="M19" i="1" s="1"/>
  <c r="S87" i="1"/>
  <c r="M87" i="1"/>
  <c r="CK73" i="1"/>
  <c r="CK20" i="1" s="1"/>
  <c r="Q86" i="1"/>
  <c r="BY18" i="1"/>
  <c r="S98" i="1"/>
  <c r="S97" i="1" s="1"/>
  <c r="CK18" i="1" l="1"/>
  <c r="CK14" i="1" s="1"/>
  <c r="Q14" i="1" s="1"/>
  <c r="Q20" i="1" s="1"/>
  <c r="Q73" i="1"/>
  <c r="Q18" i="1" s="1"/>
  <c r="S19" i="1"/>
  <c r="AP98" i="1" l="1"/>
  <c r="AP97" i="1" s="1"/>
  <c r="CL100" i="1"/>
  <c r="R100" i="1" s="1"/>
  <c r="E100" i="1" s="1"/>
  <c r="CL99" i="1" l="1"/>
  <c r="R99" i="1" s="1"/>
  <c r="E99" i="1" s="1"/>
  <c r="CL98" i="1" l="1"/>
  <c r="R98" i="1" l="1"/>
  <c r="E98" i="1" s="1"/>
  <c r="CL97" i="1"/>
  <c r="AP19" i="1"/>
  <c r="R97" i="1" l="1"/>
  <c r="CL19" i="1"/>
  <c r="E97" i="1"/>
  <c r="R19" i="1" l="1"/>
  <c r="E19" i="1"/>
  <c r="W72" i="1" l="1"/>
  <c r="V72" i="1"/>
  <c r="U72" i="1"/>
  <c r="T72" i="1"/>
  <c r="S72" i="1"/>
  <c r="Q72" i="1"/>
  <c r="P72" i="1"/>
  <c r="O72" i="1"/>
  <c r="N72" i="1"/>
  <c r="M72" i="1"/>
  <c r="L72" i="1"/>
  <c r="W70" i="1"/>
  <c r="V70" i="1"/>
  <c r="U70" i="1"/>
  <c r="T70" i="1"/>
  <c r="S70" i="1"/>
  <c r="R70" i="1"/>
  <c r="Q70" i="1"/>
  <c r="P70" i="1"/>
  <c r="O70" i="1"/>
  <c r="N70" i="1"/>
  <c r="M70" i="1"/>
  <c r="L70" i="1"/>
  <c r="W68" i="1"/>
  <c r="V68" i="1"/>
  <c r="U68" i="1"/>
  <c r="T68" i="1"/>
  <c r="S68" i="1"/>
  <c r="R68" i="1"/>
  <c r="Q68" i="1"/>
  <c r="P68" i="1"/>
  <c r="O68" i="1"/>
  <c r="N68" i="1"/>
  <c r="M68" i="1"/>
  <c r="L68" i="1"/>
  <c r="T66" i="1"/>
  <c r="N66" i="1"/>
  <c r="L66" i="1"/>
  <c r="W66" i="1"/>
  <c r="V66" i="1"/>
  <c r="U66" i="1"/>
  <c r="S66" i="1"/>
  <c r="R66" i="1"/>
  <c r="Q66" i="1"/>
  <c r="P66" i="1"/>
  <c r="O66" i="1"/>
  <c r="M66" i="1"/>
  <c r="M64" i="1" s="1"/>
  <c r="T64" i="1" l="1"/>
  <c r="S64" i="1"/>
  <c r="O64" i="1"/>
  <c r="U64" i="1"/>
  <c r="U46" i="1" s="1"/>
  <c r="N64" i="1"/>
  <c r="N46" i="1" s="1"/>
  <c r="V64" i="1"/>
  <c r="V46" i="1" s="1"/>
  <c r="P64" i="1"/>
  <c r="P46" i="1" s="1"/>
  <c r="W64" i="1"/>
  <c r="W46" i="1" s="1"/>
  <c r="W17" i="1" s="1"/>
  <c r="Q64" i="1"/>
  <c r="Q46" i="1" s="1"/>
  <c r="Q17" i="1" s="1"/>
  <c r="L64" i="1"/>
  <c r="E66" i="1"/>
  <c r="D68" i="1"/>
  <c r="E68" i="1"/>
  <c r="D70" i="1"/>
  <c r="E70" i="1"/>
  <c r="BN46" i="1"/>
  <c r="BN17" i="1" s="1"/>
  <c r="AP46" i="1"/>
  <c r="AP17" i="1" s="1"/>
  <c r="BB46" i="1"/>
  <c r="BB17" i="1" s="1"/>
  <c r="CL72" i="1"/>
  <c r="R72" i="1" s="1"/>
  <c r="E72" i="1" s="1"/>
  <c r="D72" i="1"/>
  <c r="CF17" i="1"/>
  <c r="T46" i="1"/>
  <c r="S46" i="1"/>
  <c r="S17" i="1" s="1"/>
  <c r="O46" i="1"/>
  <c r="D66" i="1"/>
  <c r="M46" i="1"/>
  <c r="M17" i="1" s="1"/>
  <c r="W26" i="1"/>
  <c r="W25" i="1" s="1"/>
  <c r="CP26" i="1"/>
  <c r="CO26" i="1"/>
  <c r="CN26" i="1"/>
  <c r="CM26" i="1"/>
  <c r="CJ26" i="1"/>
  <c r="CJ25" i="1" s="1"/>
  <c r="CI26" i="1"/>
  <c r="CH26" i="1"/>
  <c r="CG26" i="1"/>
  <c r="CF26" i="1"/>
  <c r="CF25" i="1" s="1"/>
  <c r="CD21" i="1"/>
  <c r="CB21" i="1"/>
  <c r="CB20" i="1" s="1"/>
  <c r="CA21" i="1"/>
  <c r="BZ21" i="1"/>
  <c r="BY21" i="1"/>
  <c r="BX21" i="1"/>
  <c r="BX20" i="1" s="1"/>
  <c r="BW21" i="1"/>
  <c r="BV21" i="1"/>
  <c r="BU21" i="1"/>
  <c r="BT21" i="1"/>
  <c r="BR21" i="1"/>
  <c r="BP21" i="1"/>
  <c r="BO21" i="1"/>
  <c r="BN21" i="1"/>
  <c r="BL21" i="1"/>
  <c r="BJ21" i="1"/>
  <c r="BD21" i="1"/>
  <c r="BC21" i="1"/>
  <c r="BB21" i="1"/>
  <c r="AZ21" i="1"/>
  <c r="AX21" i="1"/>
  <c r="AW21" i="1"/>
  <c r="AI21" i="1"/>
  <c r="AI15" i="1" s="1"/>
  <c r="AH21" i="1"/>
  <c r="AG21" i="1"/>
  <c r="AF21" i="1"/>
  <c r="AE21" i="1"/>
  <c r="AD21" i="1"/>
  <c r="AC21" i="1"/>
  <c r="AC15" i="1" s="1"/>
  <c r="AB21" i="1"/>
  <c r="AA21" i="1"/>
  <c r="Z21" i="1"/>
  <c r="Y21" i="1"/>
  <c r="X21" i="1"/>
  <c r="K21" i="1"/>
  <c r="J21" i="1"/>
  <c r="I21" i="1"/>
  <c r="H21" i="1"/>
  <c r="G21" i="1"/>
  <c r="F21" i="1"/>
  <c r="W24" i="1"/>
  <c r="W22" i="1" s="1"/>
  <c r="T24" i="1"/>
  <c r="T22" i="1" s="1"/>
  <c r="CL24" i="1"/>
  <c r="CL22" i="1" s="1"/>
  <c r="Q24" i="1"/>
  <c r="Q22" i="1" s="1"/>
  <c r="N24" i="1"/>
  <c r="N22" i="1" s="1"/>
  <c r="CF24" i="1"/>
  <c r="CF22" i="1" s="1"/>
  <c r="P24" i="1"/>
  <c r="P22" i="1" s="1"/>
  <c r="D64" i="1" l="1"/>
  <c r="O26" i="1"/>
  <c r="O25" i="1" s="1"/>
  <c r="CI25" i="1"/>
  <c r="S26" i="1"/>
  <c r="CM25" i="1"/>
  <c r="CM21" i="1" s="1"/>
  <c r="CM15" i="1" s="1"/>
  <c r="T26" i="1"/>
  <c r="T25" i="1" s="1"/>
  <c r="CN25" i="1"/>
  <c r="CN21" i="1" s="1"/>
  <c r="CN15" i="1" s="1"/>
  <c r="M26" i="1"/>
  <c r="M25" i="1" s="1"/>
  <c r="CG25" i="1"/>
  <c r="U26" i="1"/>
  <c r="U25" i="1" s="1"/>
  <c r="U24" i="1" s="1"/>
  <c r="U23" i="1" s="1"/>
  <c r="U22" i="1" s="1"/>
  <c r="CO25" i="1"/>
  <c r="CO21" i="1" s="1"/>
  <c r="CO14" i="1" s="1"/>
  <c r="N26" i="1"/>
  <c r="N25" i="1" s="1"/>
  <c r="CH25" i="1"/>
  <c r="CH21" i="1" s="1"/>
  <c r="V26" i="1"/>
  <c r="V25" i="1" s="1"/>
  <c r="CP25" i="1"/>
  <c r="P26" i="1"/>
  <c r="P25" i="1" s="1"/>
  <c r="L26" i="1"/>
  <c r="L25" i="1" s="1"/>
  <c r="R24" i="1"/>
  <c r="CG24" i="1"/>
  <c r="CG22" i="1" s="1"/>
  <c r="CG21" i="1" s="1"/>
  <c r="BI21" i="1"/>
  <c r="BI15" i="1" s="1"/>
  <c r="BY15" i="1"/>
  <c r="BY14" i="1" s="1"/>
  <c r="BY20" i="1"/>
  <c r="L24" i="1"/>
  <c r="L22" i="1" s="1"/>
  <c r="CL21" i="1"/>
  <c r="CL15" i="1" s="1"/>
  <c r="CH15" i="1"/>
  <c r="CH14" i="1" s="1"/>
  <c r="CH20" i="1"/>
  <c r="G15" i="1"/>
  <c r="AZ15" i="1"/>
  <c r="H15" i="1"/>
  <c r="L46" i="1"/>
  <c r="L17" i="1" s="1"/>
  <c r="D46" i="1"/>
  <c r="D17" i="1" s="1"/>
  <c r="AN15" i="1"/>
  <c r="BR15" i="1"/>
  <c r="I15" i="1"/>
  <c r="X15" i="1"/>
  <c r="AD15" i="1"/>
  <c r="AJ15" i="1"/>
  <c r="AP15" i="1"/>
  <c r="AV15" i="1"/>
  <c r="BB15" i="1"/>
  <c r="BB14" i="1" s="1"/>
  <c r="BB20" i="1"/>
  <c r="BH15" i="1"/>
  <c r="BN15" i="1"/>
  <c r="BT15" i="1"/>
  <c r="BZ15" i="1"/>
  <c r="Q21" i="1"/>
  <c r="Q15" i="1" s="1"/>
  <c r="W21" i="1"/>
  <c r="W15" i="1" s="1"/>
  <c r="AB15" i="1"/>
  <c r="BF15" i="1"/>
  <c r="J15" i="1"/>
  <c r="Y15" i="1"/>
  <c r="AE15" i="1"/>
  <c r="AK15" i="1"/>
  <c r="AQ15" i="1"/>
  <c r="AW15" i="1"/>
  <c r="BC15" i="1"/>
  <c r="BO15" i="1"/>
  <c r="BU15" i="1"/>
  <c r="CA15" i="1"/>
  <c r="BX15" i="1"/>
  <c r="BX14" i="1" s="1"/>
  <c r="D26" i="1"/>
  <c r="D25" i="1" s="1"/>
  <c r="K15" i="1"/>
  <c r="Z15" i="1"/>
  <c r="AF15" i="1"/>
  <c r="AL15" i="1"/>
  <c r="AR15" i="1"/>
  <c r="AX15" i="1"/>
  <c r="BD15" i="1"/>
  <c r="BJ15" i="1"/>
  <c r="BP15" i="1"/>
  <c r="BP14" i="1" s="1"/>
  <c r="BP20" i="1"/>
  <c r="BV15" i="1"/>
  <c r="CB15" i="1"/>
  <c r="CB14" i="1" s="1"/>
  <c r="T17" i="1"/>
  <c r="AH15" i="1"/>
  <c r="BL15" i="1"/>
  <c r="CD15" i="1"/>
  <c r="F15" i="1"/>
  <c r="AA15" i="1"/>
  <c r="AG15" i="1"/>
  <c r="BW15" i="1"/>
  <c r="N17" i="1"/>
  <c r="E24" i="1" l="1"/>
  <c r="E22" i="1" s="1"/>
  <c r="R22" i="1"/>
  <c r="CO20" i="1"/>
  <c r="U14" i="1"/>
  <c r="CP24" i="1"/>
  <c r="M24" i="1"/>
  <c r="M22" i="1" s="1"/>
  <c r="E26" i="1"/>
  <c r="E25" i="1" s="1"/>
  <c r="S25" i="1"/>
  <c r="S21" i="1" s="1"/>
  <c r="CF21" i="1"/>
  <c r="CF15" i="1" s="1"/>
  <c r="CF14" i="1" s="1"/>
  <c r="P21" i="1"/>
  <c r="L21" i="1"/>
  <c r="CN14" i="1"/>
  <c r="CN20" i="1"/>
  <c r="T21" i="1"/>
  <c r="N21" i="1"/>
  <c r="R21" i="1"/>
  <c r="R15" i="1" s="1"/>
  <c r="CP23" i="1" l="1"/>
  <c r="V24" i="1"/>
  <c r="CF20" i="1"/>
  <c r="M21" i="1"/>
  <c r="D24" i="1"/>
  <c r="D22" i="1" s="1"/>
  <c r="CG15" i="1"/>
  <c r="CG20" i="1"/>
  <c r="E21" i="1"/>
  <c r="E15" i="1" s="1"/>
  <c r="S15" i="1"/>
  <c r="L15" i="1"/>
  <c r="N15" i="1"/>
  <c r="T15" i="1"/>
  <c r="CP22" i="1" l="1"/>
  <c r="V23" i="1"/>
  <c r="CG14" i="1"/>
  <c r="D21" i="1"/>
  <c r="M15" i="1"/>
  <c r="CP15" i="1" l="1"/>
  <c r="V22" i="1"/>
  <c r="V21" i="1" s="1"/>
  <c r="CP21" i="1"/>
  <c r="V15" i="1" s="1"/>
  <c r="D15" i="1"/>
  <c r="P86" i="1" l="1"/>
  <c r="P73" i="1" s="1"/>
  <c r="BF86" i="1"/>
  <c r="BF73" i="1" s="1"/>
  <c r="BF18" i="1" s="1"/>
  <c r="AM86" i="1"/>
  <c r="AM73" i="1" s="1"/>
  <c r="AM18" i="1" s="1"/>
  <c r="BE86" i="1"/>
  <c r="BE73" i="1" s="1"/>
  <c r="BE18" i="1" s="1"/>
  <c r="AS86" i="1"/>
  <c r="AS73" i="1" s="1"/>
  <c r="U86" i="1"/>
  <c r="U73" i="1" s="1"/>
  <c r="BI86" i="1"/>
  <c r="AU86" i="1"/>
  <c r="AU73" i="1" s="1"/>
  <c r="BL86" i="1"/>
  <c r="BL73" i="1" s="1"/>
  <c r="BL18" i="1" s="1"/>
  <c r="CE86" i="1"/>
  <c r="CE73" i="1" s="1"/>
  <c r="R86" i="1"/>
  <c r="R73" i="1" s="1"/>
  <c r="R18" i="1" s="1"/>
  <c r="BM86" i="1"/>
  <c r="BM73" i="1" s="1"/>
  <c r="O86" i="1"/>
  <c r="O73" i="1" s="1"/>
  <c r="AW86" i="1"/>
  <c r="AW73" i="1" s="1"/>
  <c r="K86" i="1"/>
  <c r="K73" i="1" s="1"/>
  <c r="BU86" i="1"/>
  <c r="BU73" i="1" s="1"/>
  <c r="V86" i="1"/>
  <c r="V73" i="1" s="1"/>
  <c r="AY86" i="1"/>
  <c r="AY73" i="1" s="1"/>
  <c r="AY18" i="1" s="1"/>
  <c r="CD86" i="1"/>
  <c r="CD73" i="1" s="1"/>
  <c r="CD18" i="1" s="1"/>
  <c r="AC86" i="1"/>
  <c r="AC73" i="1" s="1"/>
  <c r="AC18" i="1" s="1"/>
  <c r="AC14" i="1" s="1"/>
  <c r="AC20" i="1" s="1"/>
  <c r="AA86" i="1"/>
  <c r="AA73" i="1" s="1"/>
  <c r="CL86" i="1"/>
  <c r="CL73" i="1" s="1"/>
  <c r="CL18" i="1" s="1"/>
  <c r="BT86" i="1"/>
  <c r="BT73" i="1" s="1"/>
  <c r="BV86" i="1"/>
  <c r="BV73" i="1" s="1"/>
  <c r="AH86" i="1"/>
  <c r="AH73" i="1" s="1"/>
  <c r="AZ86" i="1"/>
  <c r="AZ73" i="1" s="1"/>
  <c r="AZ18" i="1" s="1"/>
  <c r="BK86" i="1"/>
  <c r="BK73" i="1" s="1"/>
  <c r="BK18" i="1" s="1"/>
  <c r="BA86" i="1"/>
  <c r="BA73" i="1" s="1"/>
  <c r="BA18" i="1" s="1"/>
  <c r="BA14" i="1" s="1"/>
  <c r="BA20" i="1" s="1"/>
  <c r="BS86" i="1"/>
  <c r="BS73" i="1" s="1"/>
  <c r="BO86" i="1"/>
  <c r="BO73" i="1" s="1"/>
  <c r="AD86" i="1"/>
  <c r="AD73" i="1" s="1"/>
  <c r="AX86" i="1"/>
  <c r="AX73" i="1" s="1"/>
  <c r="AP86" i="1"/>
  <c r="AP73" i="1" s="1"/>
  <c r="AE86" i="1"/>
  <c r="AE73" i="1" s="1"/>
  <c r="BW86" i="1"/>
  <c r="BW73" i="1" s="1"/>
  <c r="S86" i="1"/>
  <c r="S73" i="1" s="1"/>
  <c r="AK86" i="1"/>
  <c r="AK73" i="1" s="1"/>
  <c r="CC86" i="1"/>
  <c r="CC73" i="1" s="1"/>
  <c r="CC18" i="1" s="1"/>
  <c r="AQ86" i="1"/>
  <c r="AQ73" i="1" s="1"/>
  <c r="J86" i="1"/>
  <c r="J73" i="1" s="1"/>
  <c r="BC86" i="1"/>
  <c r="BC73" i="1" s="1"/>
  <c r="BH86" i="1"/>
  <c r="BH73" i="1" s="1"/>
  <c r="L86" i="1"/>
  <c r="L73" i="1" s="1"/>
  <c r="D86" i="1"/>
  <c r="D73" i="1" s="1"/>
  <c r="BR86" i="1"/>
  <c r="BR73" i="1" s="1"/>
  <c r="BR18" i="1" s="1"/>
  <c r="Y86" i="1"/>
  <c r="Y73" i="1" s="1"/>
  <c r="CA86" i="1"/>
  <c r="CA73" i="1" s="1"/>
  <c r="Z86" i="1"/>
  <c r="Z73" i="1" s="1"/>
  <c r="I86" i="1"/>
  <c r="I73" i="1" s="1"/>
  <c r="AT86" i="1"/>
  <c r="AT73" i="1" s="1"/>
  <c r="AT18" i="1" s="1"/>
  <c r="BG86" i="1"/>
  <c r="BG73" i="1" s="1"/>
  <c r="BG18" i="1" s="1"/>
  <c r="BG14" i="1" s="1"/>
  <c r="BG20" i="1" s="1"/>
  <c r="AO86" i="1"/>
  <c r="AO73" i="1" s="1"/>
  <c r="AG86" i="1"/>
  <c r="AG73" i="1" s="1"/>
  <c r="AL86" i="1"/>
  <c r="AL73" i="1" s="1"/>
  <c r="AV86" i="1"/>
  <c r="AV73" i="1" s="1"/>
  <c r="AV18" i="1" s="1"/>
  <c r="AV14" i="1" s="1"/>
  <c r="F86" i="1"/>
  <c r="F73" i="1" s="1"/>
  <c r="BN86" i="1"/>
  <c r="BN73" i="1" s="1"/>
  <c r="BZ86" i="1"/>
  <c r="BZ73" i="1" s="1"/>
  <c r="N86" i="1"/>
  <c r="N73" i="1" s="1"/>
  <c r="AN86" i="1"/>
  <c r="AN73" i="1" s="1"/>
  <c r="AN18" i="1" s="1"/>
  <c r="BQ86" i="1"/>
  <c r="BQ73" i="1" s="1"/>
  <c r="BQ18" i="1" s="1"/>
  <c r="E86" i="1"/>
  <c r="E73" i="1" s="1"/>
  <c r="E18" i="1" s="1"/>
  <c r="AF86" i="1"/>
  <c r="AF73" i="1" s="1"/>
  <c r="BJ86" i="1"/>
  <c r="BJ73" i="1" s="1"/>
  <c r="BJ18" i="1" s="1"/>
  <c r="BJ14" i="1" s="1"/>
  <c r="H86" i="1"/>
  <c r="H73" i="1" s="1"/>
  <c r="AR86" i="1"/>
  <c r="AR73" i="1" s="1"/>
  <c r="BD86" i="1"/>
  <c r="BD73" i="1" s="1"/>
  <c r="M86" i="1"/>
  <c r="M73" i="1" s="1"/>
  <c r="AB86" i="1"/>
  <c r="AB73" i="1" s="1"/>
  <c r="AJ86" i="1"/>
  <c r="AJ73" i="1" s="1"/>
  <c r="T86" i="1"/>
  <c r="T73" i="1" s="1"/>
  <c r="T18" i="1" s="1"/>
  <c r="T14" i="1" s="1"/>
  <c r="AI86" i="1"/>
  <c r="AI73" i="1" s="1"/>
  <c r="AI18" i="1" s="1"/>
  <c r="AI14" i="1" s="1"/>
  <c r="AI20" i="1" s="1"/>
  <c r="CM86" i="1"/>
  <c r="CM73" i="1" s="1"/>
  <c r="G86" i="1"/>
  <c r="G73" i="1" s="1"/>
  <c r="X86" i="1"/>
  <c r="X73" i="1" s="1"/>
  <c r="AU18" i="1" l="1"/>
  <c r="AU14" i="1" s="1"/>
  <c r="AU20" i="1"/>
  <c r="AF18" i="1"/>
  <c r="AF14" i="1" s="1"/>
  <c r="AF20" i="1"/>
  <c r="AP20" i="1"/>
  <c r="AP18" i="1"/>
  <c r="AP14" i="1" s="1"/>
  <c r="AR18" i="1"/>
  <c r="AR14" i="1" s="1"/>
  <c r="AR20" i="1"/>
  <c r="BZ18" i="1"/>
  <c r="I18" i="1"/>
  <c r="I14" i="1" s="1"/>
  <c r="I20" i="1"/>
  <c r="BC18" i="1"/>
  <c r="BC14" i="1" s="1"/>
  <c r="BC20" i="1"/>
  <c r="AK20" i="1"/>
  <c r="AK18" i="1"/>
  <c r="AK14" i="1" s="1"/>
  <c r="AX18" i="1"/>
  <c r="AX14" i="1" s="1"/>
  <c r="AX20" i="1"/>
  <c r="BV20" i="1"/>
  <c r="BV18" i="1"/>
  <c r="BV14" i="1" s="1"/>
  <c r="K20" i="1"/>
  <c r="K18" i="1"/>
  <c r="K14" i="1" s="1"/>
  <c r="CE20" i="1"/>
  <c r="CE18" i="1"/>
  <c r="CE14" i="1" s="1"/>
  <c r="H20" i="1"/>
  <c r="H18" i="1"/>
  <c r="H14" i="1" s="1"/>
  <c r="AL18" i="1"/>
  <c r="AL14" i="1" s="1"/>
  <c r="AL20" i="1"/>
  <c r="D20" i="1"/>
  <c r="D18" i="1"/>
  <c r="D14" i="1" s="1"/>
  <c r="J20" i="1"/>
  <c r="J18" i="1"/>
  <c r="J14" i="1" s="1"/>
  <c r="S20" i="1"/>
  <c r="S18" i="1"/>
  <c r="S14" i="1" s="1"/>
  <c r="BT18" i="1"/>
  <c r="BT14" i="1" s="1"/>
  <c r="BT20" i="1"/>
  <c r="BH20" i="1"/>
  <c r="BH18" i="1"/>
  <c r="BH14" i="1" s="1"/>
  <c r="AJ18" i="1"/>
  <c r="AJ14" i="1" s="1"/>
  <c r="AJ20" i="1"/>
  <c r="AB18" i="1"/>
  <c r="AB14" i="1" s="1"/>
  <c r="AB20" i="1"/>
  <c r="BN18" i="1"/>
  <c r="BN14" i="1" s="1"/>
  <c r="BN20" i="1"/>
  <c r="AG18" i="1"/>
  <c r="AG14" i="1" s="1"/>
  <c r="AG20" i="1"/>
  <c r="Z20" i="1"/>
  <c r="Z18" i="1"/>
  <c r="Z14" i="1" s="1"/>
  <c r="BW20" i="1"/>
  <c r="BW18" i="1"/>
  <c r="BW14" i="1" s="1"/>
  <c r="AD18" i="1"/>
  <c r="AD14" i="1" s="1"/>
  <c r="AD20" i="1"/>
  <c r="AW20" i="1"/>
  <c r="AW18" i="1"/>
  <c r="AW14" i="1" s="1"/>
  <c r="BS20" i="1"/>
  <c r="BS18" i="1"/>
  <c r="BS14" i="1" s="1"/>
  <c r="G20" i="1"/>
  <c r="G18" i="1"/>
  <c r="G14" i="1" s="1"/>
  <c r="CM20" i="1"/>
  <c r="CM18" i="1"/>
  <c r="CM14" i="1" s="1"/>
  <c r="AO20" i="1"/>
  <c r="AO18" i="1"/>
  <c r="AO14" i="1" s="1"/>
  <c r="CA20" i="1"/>
  <c r="CA18" i="1"/>
  <c r="CA14" i="1" s="1"/>
  <c r="L18" i="1"/>
  <c r="L14" i="1" s="1"/>
  <c r="L20" i="1"/>
  <c r="AQ18" i="1"/>
  <c r="AQ14" i="1" s="1"/>
  <c r="AQ20" i="1"/>
  <c r="AE20" i="1"/>
  <c r="AE18" i="1"/>
  <c r="AE14" i="1" s="1"/>
  <c r="AS18" i="1"/>
  <c r="Y18" i="1"/>
  <c r="Y14" i="1" s="1"/>
  <c r="Y20" i="1"/>
  <c r="BU20" i="1"/>
  <c r="BU18" i="1"/>
  <c r="BU14" i="1" s="1"/>
  <c r="M18" i="1"/>
  <c r="M14" i="1" s="1"/>
  <c r="M20" i="1"/>
  <c r="F18" i="1"/>
  <c r="F14" i="1" s="1"/>
  <c r="F20" i="1"/>
  <c r="X20" i="1"/>
  <c r="X18" i="1"/>
  <c r="X14" i="1" s="1"/>
  <c r="BD20" i="1"/>
  <c r="BD18" i="1"/>
  <c r="BD14" i="1" s="1"/>
  <c r="N18" i="1"/>
  <c r="N14" i="1" s="1"/>
  <c r="N20" i="1"/>
  <c r="BO20" i="1"/>
  <c r="BO18" i="1"/>
  <c r="BO14" i="1" s="1"/>
  <c r="AH18" i="1"/>
  <c r="AH14" i="1" s="1"/>
  <c r="AH20" i="1"/>
  <c r="AA18" i="1"/>
  <c r="AA14" i="1" s="1"/>
  <c r="AA20" i="1"/>
  <c r="BM20" i="1"/>
  <c r="BM18" i="1"/>
  <c r="BM14" i="1" s="1"/>
  <c r="T20" i="1"/>
  <c r="BI73" i="1"/>
  <c r="AV20" i="1"/>
  <c r="BJ20" i="1"/>
  <c r="BI20" i="1" l="1"/>
  <c r="BI18" i="1"/>
  <c r="CL65" i="1"/>
  <c r="BZ64" i="1"/>
  <c r="BZ46" i="1" s="1"/>
  <c r="BI14" i="1" l="1"/>
  <c r="BZ20" i="1"/>
  <c r="BZ17" i="1"/>
  <c r="BZ14" i="1" s="1"/>
  <c r="CL64" i="1"/>
  <c r="CL46" i="1" s="1"/>
  <c r="R65" i="1"/>
  <c r="R64" i="1" l="1"/>
  <c r="R46" i="1" s="1"/>
  <c r="E65" i="1"/>
  <c r="E64" i="1" s="1"/>
  <c r="E46" i="1" s="1"/>
  <c r="CL17" i="1"/>
  <c r="CL14" i="1" s="1"/>
  <c r="CL20" i="1"/>
  <c r="R17" i="1" l="1"/>
  <c r="R14" i="1" s="1"/>
  <c r="R20" i="1"/>
  <c r="E17" i="1"/>
  <c r="E14" i="1" s="1"/>
  <c r="E20" i="1"/>
  <c r="AT15" i="1" l="1"/>
</calcChain>
</file>

<file path=xl/sharedStrings.xml><?xml version="1.0" encoding="utf-8"?>
<sst xmlns="http://schemas.openxmlformats.org/spreadsheetml/2006/main" count="3764" uniqueCount="336">
  <si>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</si>
  <si>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</si>
  <si>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</si>
  <si>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</si>
  <si>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</si>
  <si>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</si>
  <si>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</si>
  <si>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</si>
  <si>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</si>
  <si>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Другое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</si>
  <si>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</si>
  <si>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</si>
  <si>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</si>
  <si>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</si>
  <si>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</si>
  <si>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</si>
  <si>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</si>
  <si>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</si>
  <si>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</si>
  <si>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</si>
  <si>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</si>
  <si>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</si>
  <si>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</si>
  <si>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</si>
  <si>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</si>
  <si>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</si>
  <si>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</si>
  <si>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</si>
  <si>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</si>
  <si>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</si>
  <si>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</si>
  <si>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</si>
  <si>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</si>
  <si>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</si>
  <si>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6.1</t>
  </si>
  <si>
    <t>6.2</t>
  </si>
  <si>
    <t>6.3</t>
  </si>
  <si>
    <t>6.4</t>
  </si>
  <si>
    <t>6.5</t>
  </si>
  <si>
    <t>6.6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</si>
  <si>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</si>
  <si>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</si>
  <si>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</si>
  <si>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</si>
  <si>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</si>
  <si>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</si>
  <si>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</si>
  <si>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</si>
  <si>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</si>
  <si>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</si>
  <si>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</si>
  <si>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</si>
  <si>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</si>
  <si>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</si>
  <si>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</si>
  <si>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</si>
  <si>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</si>
  <si>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</si>
  <si>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</si>
  <si>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</si>
  <si>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</si>
  <si>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</si>
  <si>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</si>
  <si>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</si>
  <si>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9.3.1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</si>
  <si>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</si>
  <si>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</si>
  <si>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</si>
  <si>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</si>
  <si>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</si>
  <si>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</si>
  <si>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</si>
  <si>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</si>
  <si>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</si>
  <si>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</si>
  <si>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</si>
  <si>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</si>
  <si>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</si>
  <si>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</si>
  <si>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</si>
  <si>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9.5.5</t>
  </si>
  <si>
    <t>9.5.6</t>
  </si>
  <si>
    <t>9.6.1</t>
  </si>
  <si>
    <t>9.6.2</t>
  </si>
  <si>
    <t>9.6.3</t>
  </si>
  <si>
    <t>9.6.4</t>
  </si>
  <si>
    <t>9.6.5</t>
  </si>
  <si>
    <t>9.6.6</t>
  </si>
  <si>
    <t>1</t>
  </si>
  <si>
    <t>шт, иное</t>
  </si>
  <si>
    <t>шт, приборы учета</t>
  </si>
  <si>
    <t>Идентификатор инвестиционного проекта</t>
  </si>
  <si>
    <t>Номер группы инвестиционных проектов</t>
  </si>
  <si>
    <t>Форма 3. План принятия к бухгалтерскому учету основных средств и нематериальных активов (версия шаблона 1.0)</t>
  </si>
  <si>
    <t>Наименование инвестиционного проекта (группы инвестиционных проектов)</t>
  </si>
  <si>
    <t>Субъект электроэнергетики: ПАО "Тамбовская энергосбытовая компания"</t>
  </si>
  <si>
    <t>ОГРН: 1056882285129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</si>
  <si>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</si>
  <si>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</si>
  <si>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</si>
  <si>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</si>
  <si>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</si>
  <si>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</si>
  <si>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</si>
  <si>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</si>
  <si>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</si>
  <si>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</si>
  <si>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</si>
  <si>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</si>
  <si>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</si>
  <si>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</si>
  <si>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</si>
  <si>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</si>
  <si>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</si>
  <si>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</si>
  <si>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</si>
  <si>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P_TESK_IP_10</t>
  </si>
  <si>
    <t>68.1.2</t>
  </si>
  <si>
    <t>Включение приборов учета в систему сбора и передачи данных, всего, в том числе: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</si>
  <si>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</si>
  <si>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</si>
  <si>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</si>
  <si>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</si>
  <si>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</si>
  <si>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</si>
  <si>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</si>
  <si>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</si>
  <si>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</si>
  <si>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</si>
  <si>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</si>
  <si>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</si>
  <si>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</si>
  <si>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</si>
  <si>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</si>
  <si>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</si>
  <si>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</si>
  <si>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</si>
  <si>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</si>
  <si>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</si>
  <si>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</si>
  <si>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</si>
  <si>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</si>
  <si>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</si>
  <si>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</si>
  <si>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</si>
  <si>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</si>
  <si>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</si>
  <si>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68.3.4.2</t>
  </si>
  <si>
    <t>P_TESK_IP_03</t>
  </si>
  <si>
    <t>68.3.4.4</t>
  </si>
  <si>
    <t>P_TESK_IP_01</t>
  </si>
  <si>
    <t>68.3.4.6</t>
  </si>
  <si>
    <t>P_TESK_IP_02</t>
  </si>
  <si>
    <t>68.3.4.8</t>
  </si>
  <si>
    <t>P_TESK_IP_05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</si>
  <si>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</si>
  <si>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</si>
  <si>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</si>
  <si>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</si>
  <si>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</si>
  <si>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</si>
  <si>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</si>
  <si>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</si>
  <si>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</si>
  <si>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</si>
  <si>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</si>
  <si>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</si>
  <si>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</si>
  <si>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68.4.4.1.4</t>
  </si>
  <si>
    <t>P_TESK_IP_12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</si>
  <si>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</si>
  <si>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</si>
  <si>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</si>
  <si>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O_TESK_IP_05</t>
  </si>
  <si>
    <t>68.4.4.2</t>
  </si>
  <si>
    <t>Создание, приобретение прочих объектов нематериальных активов, всего, в том числе:</t>
  </si>
  <si>
    <t>68.5</t>
  </si>
  <si>
    <t>Прочие инвестиционные проекты, всего, в том числе: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</si>
  <si>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</si>
  <si>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</si>
  <si>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</si>
  <si>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</si>
  <si>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</si>
  <si>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</si>
  <si>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</si>
  <si>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</si>
  <si>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</si>
  <si>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68.5.10</t>
  </si>
  <si>
    <t>P_TESK_IP_11</t>
  </si>
  <si>
    <t>Утвержденный план</t>
  </si>
  <si>
    <t xml:space="preserve">2026 год </t>
  </si>
  <si>
    <t xml:space="preserve">2027 год </t>
  </si>
  <si>
    <t xml:space="preserve">2028 год </t>
  </si>
  <si>
    <t>9.7.1</t>
  </si>
  <si>
    <t>9.7.2</t>
  </si>
  <si>
    <t>9.7.3</t>
  </si>
  <si>
    <t>9.7.4</t>
  </si>
  <si>
    <t>9.7.5</t>
  </si>
  <si>
    <t>9.7.6</t>
  </si>
  <si>
    <t>9.8.1</t>
  </si>
  <si>
    <t>9.8.2</t>
  </si>
  <si>
    <t>9.8.3</t>
  </si>
  <si>
    <t>9.8.4</t>
  </si>
  <si>
    <t>9.8.5</t>
  </si>
  <si>
    <t>9.8.6</t>
  </si>
  <si>
    <t>нд</t>
  </si>
  <si>
    <t>Новый проект.</t>
  </si>
  <si>
    <t xml:space="preserve"> Рост относительно утвержденного плана сложился в результате обновления коммерческих предложений и изменения периода горизонта планирования.</t>
  </si>
  <si>
    <t>Корректировка перечня автомобилей, подлежащих замене и обновление коммерческих предложений</t>
  </si>
  <si>
    <t>68.1.2.2</t>
  </si>
  <si>
    <t>8 автомобилей</t>
  </si>
  <si>
    <t>5 автомобилей</t>
  </si>
  <si>
    <t>3 автомобиля</t>
  </si>
  <si>
    <t>персональный компьютер 88 ед.</t>
  </si>
  <si>
    <t>P_TESK_IP_16</t>
  </si>
  <si>
    <t>68.1.1.2</t>
  </si>
  <si>
    <t>P_TESK_IP_19</t>
  </si>
  <si>
    <t xml:space="preserve">
3 автомобиля</t>
  </si>
  <si>
    <t>персональный компьютер 96  ед.</t>
  </si>
  <si>
    <t>персональный компьютер 96  ед.; 5 автомобилей</t>
  </si>
  <si>
    <t>Приобретение серверов (2026)</t>
  </si>
  <si>
    <t>P_TESK_IP_17</t>
  </si>
  <si>
    <t>Приобретение источников бесперебойного питания для серверного оборудования (2026)</t>
  </si>
  <si>
    <t>P_TESK_IP_18</t>
  </si>
  <si>
    <t>Сервер «Аквариус» T50 D212CF АМПР.466539.120 - 1 ед.</t>
  </si>
  <si>
    <t>Система бесперебойного питания- 1 ед.</t>
  </si>
  <si>
    <t>персональный компьютер 88  ед.; 8 автомобилей; сервер «Аквариус» T50 D212CF АМПР.466539.120 - 1 ед.; система бесперебойного питания- 1 ед.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</si>
  <si>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</si>
  <si>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t>1 066 ПУ; 50 шлюзов; 50 роутеров</t>
  </si>
  <si>
    <t>2104 ПУ ; 20 шлюзов ; 20 роутеров</t>
  </si>
  <si>
    <t>Изменение периода горизонта планирования.</t>
  </si>
  <si>
    <t>2 365 ПУ; 10 шлюзов; 10 роутеров</t>
  </si>
  <si>
    <t>Год раскрытия информации: 2026 год</t>
  </si>
  <si>
    <t xml:space="preserve">Остаток принятия основных средств и нематериальных активов к бухгалтерскому учету на 01.01.2026 года </t>
  </si>
  <si>
    <t xml:space="preserve">Утвержденные плановые значения показателей приведены в соответствии с: Утвержденные плановые значения показателей приведены в соответствии с:  Инвестиционной программой публичного акционерного общества "Тамбовская энергосбытовая компания" на 2025 -2028 годы, утвержденной приказом Министерства топливно-энергетического комплекса и жилищно-коммунального хозяйства Тамбовской области от 04.09.2025 №134 </t>
  </si>
  <si>
    <t xml:space="preserve">2029 год </t>
  </si>
  <si>
    <t xml:space="preserve">Фактический объем принятия основных средств и нематериальных активов к бухгалтерскому учету на 01.01.2026 года </t>
  </si>
  <si>
    <t>16 автомобилей; персональный компьютер 184 ед.; Сервер «Аквариус» T50 D212CF АМПР.466539.120 - 1 ед.; система бесперебойного питания- 1 ед.</t>
  </si>
  <si>
    <t>6 автомобилей</t>
  </si>
  <si>
    <t>7 автомобилей</t>
  </si>
  <si>
    <t>2 автомобиля</t>
  </si>
  <si>
    <t>Развитие информационно-технологической платформы расчетов с физическими лицами (Форсаж) (2026)</t>
  </si>
  <si>
    <t>Q_TESK_IP_01</t>
  </si>
  <si>
    <t>Развитие системы управления взаимоотношениями с клиентами (CRM) для юридических лиц (2026)</t>
  </si>
  <si>
    <t>Развитие системы управления взаимоотношениями с клиентами (CRM) для юридических лиц (2027-2029)</t>
  </si>
  <si>
    <t>Развитие информационно-технологической платформы расчетов с юридическими лицами (2026)</t>
  </si>
  <si>
    <t>Q_TESK_IP_02</t>
  </si>
  <si>
    <t>Q_TESK_IP_03</t>
  </si>
  <si>
    <t>Развитие платформы "Клиент-Онлайн" (2026)</t>
  </si>
  <si>
    <t>Развитие платформы "Клиент-Онлайн" (2027-2029)</t>
  </si>
  <si>
    <t>Приобретение и монтаж вывески над входом Центра обслуживания клиентов "Тамбовский"</t>
  </si>
  <si>
    <t>Q_TESK_IP_05</t>
  </si>
  <si>
    <t>вывеска над входом Центра обслуживания клиентов "Тамбовский"</t>
  </si>
  <si>
    <t>Монтаж системы видеонаблюдения</t>
  </si>
  <si>
    <t>Q_TESK_IP_06</t>
  </si>
  <si>
    <t>10 212  ПУ; 100 шлюзов; 363 роутеров</t>
  </si>
  <si>
    <t>Q_TESK_IP_07</t>
  </si>
  <si>
    <t>Q_TESK_IP_08</t>
  </si>
  <si>
    <t xml:space="preserve"> Рост относительно утвержденного плана сложился в результате обновления коммерческих предложений.</t>
  </si>
  <si>
    <t xml:space="preserve">Новый проект </t>
  </si>
  <si>
    <t>Приобретение вычислительной техники для персонала (2026)</t>
  </si>
  <si>
    <t>Приобретение вычислительной техники для персонала (2027-2029)</t>
  </si>
  <si>
    <t>Q_TESK_IP_09</t>
  </si>
  <si>
    <t>персональный компьютер 57  ед.</t>
  </si>
  <si>
    <t>персональный компьютер 153 ед.</t>
  </si>
  <si>
    <t xml:space="preserve"> Сервер OpenYard RS201I-58R - 1 ед.</t>
  </si>
  <si>
    <t>Создание комплекса эмуляции элементов ИТ-инфраструктуры</t>
  </si>
  <si>
    <t>Q_TESK_IP_10</t>
  </si>
  <si>
    <t>Развитие ИВК ИСУ (2026)</t>
  </si>
  <si>
    <t>Развитие ИВК ИСУ (2027-2029)</t>
  </si>
  <si>
    <t>Q_TESK_IP_11</t>
  </si>
  <si>
    <t>Создание комплекса защиты ЛВС и межсетевого взаимодействия (анализатор сетевого трафика)</t>
  </si>
  <si>
    <t>Q_TESK_IP_12</t>
  </si>
  <si>
    <t>Создание комплекса защиты ЛВС и межсетевого взаимодействия (межсетевой экран)</t>
  </si>
  <si>
    <t>Q_TESK_IP_13</t>
  </si>
  <si>
    <t>Приобретение лицензий типовой тиражной системы финансово-экономического управления ФЭУ, 2029 г.</t>
  </si>
  <si>
    <t>68.1.1.1</t>
  </si>
  <si>
    <t>68.1.2.1</t>
  </si>
  <si>
    <t>68.3.4.1</t>
  </si>
  <si>
    <t>68.3.4.3</t>
  </si>
  <si>
    <t>68.3.4.5</t>
  </si>
  <si>
    <t>68.3.4.7</t>
  </si>
  <si>
    <t>68.4.4.1.1</t>
  </si>
  <si>
    <t>68.4.4.1.2</t>
  </si>
  <si>
    <t>68.4.4.1.3</t>
  </si>
  <si>
    <t>68.4.4.1.5</t>
  </si>
  <si>
    <t>68.5.1</t>
  </si>
  <si>
    <t>68.5.5</t>
  </si>
  <si>
    <t>68.5.6</t>
  </si>
  <si>
    <t>68.5.7</t>
  </si>
  <si>
    <t>68.5.8</t>
  </si>
  <si>
    <t>68.5.9</t>
  </si>
  <si>
    <t>68.5.11</t>
  </si>
  <si>
    <t>68.5.12</t>
  </si>
  <si>
    <t>Развитие информационно-технологической платформы расчетов с юридическими лицами (2027-2029)</t>
  </si>
  <si>
    <t>Развитие информационно-технологической платформы расчетов с физическими лицами (Форсаж) (2027-2029)</t>
  </si>
  <si>
    <t>Роботизация бизнес-процессов  - Приобретение лицензий на программное обеспечение Rbot</t>
  </si>
  <si>
    <t>5 535  ПУ ; 80 шлюзов; 80 роутера</t>
  </si>
  <si>
    <t>4 469 ПУ ; 30 шлюзов; 30 роутера</t>
  </si>
  <si>
    <t>Системы видеонаблюдения</t>
  </si>
  <si>
    <t>персональный компьютер 96 ед.</t>
  </si>
  <si>
    <t>15 автомобилей; вывеска над входом Центра обслуживания клиентов "Тамбовский";  система видеонаблюдения; персональный компьютер 241 ед.;  Сервер OpenYard RS201I-58R - 1 ед.; Сервер Kraftway Trusted TS3100 1U КРПЕ.466535.128, Система бесперебойного питания- 1 ед.</t>
  </si>
  <si>
    <t>Создание и внедрение торговой площадки для купли-продажи электрической энергии (мощности) в рамках Постановления Правительства РФ от 31.01.2026 №78</t>
  </si>
  <si>
    <t>Q_TESK_IP_14</t>
  </si>
  <si>
    <t>68.4.4.1.6</t>
  </si>
  <si>
    <t>665 ПУ ; 5 шлюзов ; 20 роутеров</t>
  </si>
  <si>
    <t>1 995 ПУ ; 15 шлюзов; 60 роутера</t>
  </si>
  <si>
    <t>12 207 ПУ ; 115 шлюзов; 423 роутера</t>
  </si>
  <si>
    <t>Программно-аппаратный комплекс - средство защиты информации «Анализатор сетевого трафика (NTA)»</t>
  </si>
  <si>
    <t>Межсетевой экран нового поколения (NGFW)</t>
  </si>
  <si>
    <t>15 автомобилей; вывеска над входом Центра обслуживания клиентов "Тамбовский";  система видеонаблюдения; персональный компьютер 241 ед.;  Сервер OpenYard RS201I-58R - 1 ед.; Сервер Kraftway Trusted TS3100 1U КРПЕ.466535.128, Система бесперебойного питания- 1 ед., программно-аппаратный комплекс - средство защиты информации «Анализатор сетевого трафика (NTA)» - 1 ед., межсетевой экран нового поколения (NGFW) - 1 ед.</t>
  </si>
  <si>
    <t xml:space="preserve">Принятие основных средств и нематериальных активов к бухгалтерскому учету в 2025  году </t>
  </si>
  <si>
    <t>6 автомобилей,вывеска над входом Центра обслуживания клиентов "Тамбовский", системы видеонаблюдения, персональный компьютер 88 ед., сервер OpenYard RS201I-58R - 1 ед.,система бесперебойного питания- 1 ед.</t>
  </si>
  <si>
    <t xml:space="preserve">15 автомобилей; вывеска над входом Центра обслуживания клиентов "Тамбовский";  система видеонаблюдения; персональный компьютер 241 ед.;  Сервер OpenYard RS201I-58R - 1 ед.; Сервер Kraftway Trusted TS3100 1U КРПЕ.466535.128, Система бесперебойного питания- 1 ед., </t>
  </si>
  <si>
    <t>2 автомобиля, персональный компьютер 96  ед., сервер Kraftway Trusted TS3100 1U КРПЕ.466535.128</t>
  </si>
  <si>
    <t xml:space="preserve">Сервер Kraftway Trusted TS3100 1U КРПЕ.466535.128 </t>
  </si>
  <si>
    <t>Изменение периода горизонта планирования, корректировка адресного плана по установке приборов учета.</t>
  </si>
  <si>
    <t>-</t>
  </si>
  <si>
    <t xml:space="preserve"> Отклонение относительно утвержденного плана сложилось в результате обновления коммерческих предложений и изменения периода горизонта планирования.</t>
  </si>
  <si>
    <t xml:space="preserve"> Отклонение относительно утвержденного плана сложилось в результате обновления коммерческих предложений.</t>
  </si>
  <si>
    <t xml:space="preserve"> Отклонение обусловлено исключением услуг по роботизации (значимая часть существующих бизнес-процессов, подлежащих возможной роботизации, характеризуется низкой периодичностью, значительной вариативностью или автоматизирована средствами ИС, роботизация таких процессов требует существенных трудозатрат, которые несоразмерны ожидаемым экономическим выгодам)</t>
  </si>
  <si>
    <t xml:space="preserve"> Отклонение относительно утвержденного плана сложилось в результате обновления коммерческих предложений </t>
  </si>
  <si>
    <t xml:space="preserve">нд </t>
  </si>
  <si>
    <t>Новый проект</t>
  </si>
  <si>
    <t xml:space="preserve"> Отклонение относительно утвержденного плана сложилось в результате обновления коммерческих предложений и изменения количества приобретаемого оборудования</t>
  </si>
  <si>
    <t xml:space="preserve">  Снижение относительно утвержденного плана обусловлено обновлением коммерческих предложений</t>
  </si>
  <si>
    <t>Развитие интеллектуальной системы учета (ИСУ) в 2026 году</t>
  </si>
  <si>
    <t>Развитие интеллектуальной системы учета (ИСУ) в 2027-2029 гг.</t>
  </si>
  <si>
    <t xml:space="preserve"> Рост относительно утвержденного плана обусловлен корректировкой адресного плана по установке приборов учета. Корректировка адресного плана включает дооснащение интеллектуальными приборами учета электроэнергии МКЖД, в которых относительное количество интеллектуальных приборов составляет менее 100% от общего количества приборов, что позволит организовать эффективную досудебную работу с потребителями, имеющими просроченную задолженность по оплате электроэнергии, посредством процедур дистанционного ввода ограничений/приостановлений поставок электрической энергии, а также дистанционного снижения разрешенной к использованию мощности отопительного оборудования до необходимого и достаточного минимума. Реализация указанных мероприятий запланирована в целях совершенствования организации учета электроэнергии (мощности) потребителей Общества, исполнения требований Федерального закона от 27.12.2018 №522-ФЗ «О внесении изменений в отдельные законодательные акты Российской Федерации в связи с развитием систем учета электрической энергии (мощности) на территории Российской Федерации» и снижения риска применения штрафных санкций в отношении Общества.</t>
  </si>
  <si>
    <t>Приобретение лицензии ПО Max Patrol SIEM</t>
  </si>
  <si>
    <t>Q_TESK_IP_15</t>
  </si>
  <si>
    <t>68.4.4.1.7</t>
  </si>
  <si>
    <t>Приобретение лицензий ПО Positive Technologies</t>
  </si>
  <si>
    <t>Q_TESK_IP_16</t>
  </si>
  <si>
    <t>68.4.4.1.8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</si>
  <si>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здания, строения, сооружения, земельные участки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</si>
</sst>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"/>
    <numFmt numFmtId="168" formatCode="#,##0.000000"/>
    <numFmt numFmtId="169" formatCode="0.00000000"/>
    <numFmt numFmtId="170" formatCode="#,##0.0"/>
  </numFmts>
  <fonts count="3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Liberation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233">
    <xf numFmtId="0" fontId="0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10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1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43" fontId="3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0" xfId="3" applyFont="1" applyFill="1" applyBorder="1" applyAlignment="1"/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3" fontId="3" fillId="0" borderId="2" xfId="232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232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vertical="center"/>
    </xf>
    <xf numFmtId="0" fontId="3" fillId="0" borderId="2" xfId="4" applyFont="1" applyFill="1" applyBorder="1" applyAlignment="1">
      <alignment horizontal="center" vertical="center" textRotation="90" wrapText="1"/>
    </xf>
    <xf numFmtId="49" fontId="3" fillId="0" borderId="2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31" fillId="0" borderId="2" xfId="2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vertical="center" wrapText="1"/>
    </xf>
    <xf numFmtId="4" fontId="32" fillId="0" borderId="14" xfId="0" applyNumberFormat="1" applyFont="1" applyFill="1" applyBorder="1" applyAlignment="1">
      <alignment horizontal="center" vertical="center" wrapText="1"/>
    </xf>
    <xf numFmtId="4" fontId="32" fillId="0" borderId="2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/>
    </xf>
    <xf numFmtId="49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68" fontId="3" fillId="0" borderId="0" xfId="0" applyNumberFormat="1" applyFont="1" applyFill="1"/>
    <xf numFmtId="169" fontId="3" fillId="0" borderId="0" xfId="0" applyNumberFormat="1" applyFont="1" applyFill="1"/>
    <xf numFmtId="4" fontId="3" fillId="0" borderId="0" xfId="0" applyNumberFormat="1" applyFont="1" applyFill="1"/>
    <xf numFmtId="170" fontId="3" fillId="0" borderId="2" xfId="0" applyNumberFormat="1" applyFont="1" applyFill="1" applyBorder="1" applyAlignment="1">
      <alignment horizontal="center" vertical="center" wrapText="1"/>
    </xf>
    <xf numFmtId="170" fontId="3" fillId="0" borderId="2" xfId="232" applyNumberFormat="1" applyFont="1" applyFill="1" applyBorder="1" applyAlignment="1">
      <alignment horizontal="center" vertical="center" wrapText="1"/>
    </xf>
    <xf numFmtId="170" fontId="3" fillId="0" borderId="2" xfId="0" applyNumberFormat="1" applyFont="1" applyFill="1" applyBorder="1" applyAlignment="1">
      <alignment vertical="center" wrapText="1"/>
    </xf>
    <xf numFmtId="170" fontId="3" fillId="0" borderId="2" xfId="4" applyNumberFormat="1" applyFont="1" applyFill="1" applyBorder="1" applyAlignment="1">
      <alignment horizontal="center" vertical="center" wrapText="1"/>
    </xf>
    <xf numFmtId="170" fontId="28" fillId="0" borderId="12" xfId="0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center" vertical="center" wrapText="1"/>
    </xf>
    <xf numFmtId="0" fontId="29" fillId="0" borderId="0" xfId="1" applyFont="1" applyFill="1" applyBorder="1" applyAlignment="1"/>
    <xf numFmtId="0" fontId="4" fillId="0" borderId="0" xfId="0" applyFont="1" applyFill="1" applyAlignment="1"/>
    <xf numFmtId="0" fontId="6" fillId="0" borderId="0" xfId="2" applyFont="1" applyFill="1" applyAlignment="1">
      <alignment vertical="center"/>
    </xf>
    <xf numFmtId="0" fontId="6" fillId="0" borderId="0" xfId="0" applyFont="1" applyFill="1" applyAlignment="1"/>
    <xf numFmtId="0" fontId="4" fillId="0" borderId="1" xfId="3" applyFont="1" applyFill="1" applyBorder="1" applyAlignment="1"/>
    <xf numFmtId="4" fontId="3" fillId="0" borderId="0" xfId="4" applyNumberFormat="1" applyFont="1" applyFill="1" applyBorder="1" applyAlignment="1">
      <alignment horizontal="center" vertical="center" wrapText="1"/>
    </xf>
  </cellXfs>
  <cellStyles count="233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" xfId="232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colors>
    <mruColors>
      <color rgb="FF00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U115"/>
  <sheetViews>
    <sheetView tabSelected="1" zoomScale="59" zoomScaleNormal="59" zoomScaleSheetLayoutView="75" workbookViewId="0">
      <pane xSplit="2" ySplit="12" topLeftCell="AD13" activePane="bottomRight" state="frozen"/>
      <selection pane="topRight" activeCell="C1" sqref="C1"/>
      <selection pane="bottomLeft" activeCell="A13" sqref="A13"/>
      <selection pane="bottomRight" sqref="A1:XFD1048576"/>
    </sheetView>
  </sheetViews>
  <sheetFormatPr defaultColWidth="9" defaultRowHeight="15.75" x14ac:dyDescent="0.25"/>
  <cols>
    <col min="1" max="1" width="16.625" style="1" customWidth="1"/>
    <col min="2" max="2" width="31.5" style="1" customWidth="1"/>
    <col min="3" max="3" width="16.25" style="1" customWidth="1"/>
    <col min="4" max="4" width="14" style="1" customWidth="1"/>
    <col min="5" max="5" width="17.5" style="1" customWidth="1"/>
    <col min="6" max="6" width="15.875" style="1" customWidth="1"/>
    <col min="7" max="7" width="13.875" style="1" customWidth="1"/>
    <col min="8" max="8" width="10.25" style="1" customWidth="1"/>
    <col min="9" max="9" width="6.75" style="1" customWidth="1"/>
    <col min="10" max="11" width="7" style="1" customWidth="1"/>
    <col min="12" max="12" width="16" style="1" customWidth="1"/>
    <col min="13" max="13" width="9.375" style="1" customWidth="1"/>
    <col min="14" max="14" width="10.25" style="1" customWidth="1"/>
    <col min="15" max="15" width="20.625" style="1" customWidth="1"/>
    <col min="16" max="16" width="22.875" style="1" customWidth="1"/>
    <col min="17" max="17" width="8.375" style="1" customWidth="1"/>
    <col min="18" max="18" width="16.5" style="1" customWidth="1"/>
    <col min="19" max="19" width="15.375" style="1" customWidth="1"/>
    <col min="20" max="20" width="10.25" style="1" customWidth="1"/>
    <col min="21" max="21" width="20.625" style="1" customWidth="1"/>
    <col min="22" max="22" width="29.75" style="1" customWidth="1"/>
    <col min="23" max="23" width="18.375" style="1" customWidth="1"/>
    <col min="24" max="24" width="16.25" style="1" customWidth="1"/>
    <col min="25" max="25" width="7.25" style="1" customWidth="1"/>
    <col min="26" max="26" width="10.25" style="1" customWidth="1"/>
    <col min="27" max="27" width="5.875" style="1" customWidth="1"/>
    <col min="28" max="29" width="7" style="1" customWidth="1"/>
    <col min="30" max="30" width="16.125" style="1" customWidth="1"/>
    <col min="31" max="31" width="7.25" style="1" customWidth="1"/>
    <col min="32" max="32" width="10.25" style="1" customWidth="1"/>
    <col min="33" max="33" width="6.625" style="1" customWidth="1"/>
    <col min="34" max="35" width="7" style="1" customWidth="1"/>
    <col min="36" max="36" width="11.5" style="28" customWidth="1"/>
    <col min="37" max="37" width="10.875" style="1" customWidth="1"/>
    <col min="38" max="38" width="11.5" style="1" customWidth="1"/>
    <col min="39" max="39" width="6.25" style="1" customWidth="1"/>
    <col min="40" max="40" width="17" style="1" customWidth="1"/>
    <col min="41" max="42" width="9.25" style="1" customWidth="1"/>
    <col min="43" max="43" width="9" style="1" customWidth="1"/>
    <col min="44" max="44" width="9.875" style="1" customWidth="1"/>
    <col min="45" max="45" width="12.625" style="1" customWidth="1"/>
    <col min="46" max="46" width="20.125" style="1" customWidth="1"/>
    <col min="47" max="47" width="6" style="1" customWidth="1"/>
    <col min="48" max="48" width="7.5" style="1" customWidth="1"/>
    <col min="49" max="49" width="8.25" style="1" customWidth="1"/>
    <col min="50" max="50" width="10" style="1" customWidth="1"/>
    <col min="51" max="51" width="7.25" style="1" customWidth="1"/>
    <col min="52" max="52" width="10.375" style="1" customWidth="1"/>
    <col min="53" max="53" width="6.375" style="1" customWidth="1"/>
    <col min="54" max="54" width="10.625" style="1" customWidth="1"/>
    <col min="55" max="55" width="7" style="1" customWidth="1"/>
    <col min="56" max="56" width="9.5" style="1" customWidth="1"/>
    <col min="57" max="57" width="9.875" style="1" customWidth="1"/>
    <col min="58" max="58" width="26.5" style="1" customWidth="1"/>
    <col min="59" max="59" width="6.75" style="1" customWidth="1"/>
    <col min="60" max="60" width="10" style="1" customWidth="1"/>
    <col min="61" max="61" width="7.125" style="1" customWidth="1"/>
    <col min="62" max="62" width="11.25" style="1" customWidth="1"/>
    <col min="63" max="63" width="12.25" style="1" customWidth="1"/>
    <col min="64" max="64" width="11.25" style="1" customWidth="1"/>
    <col min="65" max="65" width="6.125" style="1" customWidth="1"/>
    <col min="66" max="66" width="10.25" style="1" customWidth="1"/>
    <col min="67" max="67" width="10" style="1" customWidth="1"/>
    <col min="68" max="68" width="9.125" style="1" customWidth="1"/>
    <col min="69" max="69" width="11.5" style="1" customWidth="1"/>
    <col min="70" max="70" width="13.5" style="1" customWidth="1"/>
    <col min="71" max="71" width="6.125" style="1" customWidth="1"/>
    <col min="72" max="72" width="8.375" style="1" customWidth="1"/>
    <col min="73" max="73" width="8.875" style="1" customWidth="1"/>
    <col min="74" max="74" width="8" style="1" customWidth="1"/>
    <col min="75" max="75" width="7.625" style="1" customWidth="1"/>
    <col min="76" max="76" width="6.875" style="1" customWidth="1"/>
    <col min="77" max="77" width="7.625" style="1" customWidth="1"/>
    <col min="78" max="78" width="10" style="1" customWidth="1"/>
    <col min="79" max="79" width="8.5" style="1" customWidth="1"/>
    <col min="80" max="80" width="8.875" style="1" customWidth="1"/>
    <col min="81" max="81" width="11.125" style="1" customWidth="1"/>
    <col min="82" max="82" width="9.875" style="1" customWidth="1"/>
    <col min="83" max="83" width="5.125" style="1" customWidth="1"/>
    <col min="84" max="84" width="9.125" style="1" customWidth="1"/>
    <col min="85" max="86" width="9.5" style="1" customWidth="1"/>
    <col min="87" max="87" width="11.125" style="1" customWidth="1"/>
    <col min="88" max="88" width="26.75" style="1" customWidth="1"/>
    <col min="89" max="89" width="7.625" style="1" customWidth="1"/>
    <col min="90" max="90" width="8.25" style="1" customWidth="1"/>
    <col min="91" max="91" width="8.875" style="1" customWidth="1"/>
    <col min="92" max="92" width="10.25" style="1" customWidth="1"/>
    <col min="93" max="93" width="17" style="1" customWidth="1"/>
    <col min="94" max="94" width="42.875" style="1" customWidth="1"/>
    <col min="95" max="95" width="8.25" style="1" customWidth="1"/>
    <col min="96" max="96" width="52.625" style="1" customWidth="1"/>
    <col min="97" max="97" width="4.125" style="1" customWidth="1"/>
    <col min="98" max="98" width="9" style="1"/>
    <col min="99" max="99" width="24" style="1" customWidth="1"/>
    <col min="100" max="16384" width="9" style="1"/>
  </cols>
  <sheetData>
    <row r="1" spans="1:99" ht="26.25" customHeight="1" x14ac:dyDescent="0.3">
      <c r="A1" s="40" t="s">
        <v>93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</row>
    <row r="2" spans="1:99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</row>
    <row r="3" spans="1:99" ht="18.75" x14ac:dyDescent="0.25">
      <c r="A3" s="42" t="s">
        <v>95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</row>
    <row r="4" spans="1:99" ht="18.75" x14ac:dyDescent="0.3">
      <c r="A4" s="43" t="s">
        <v>96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</row>
    <row r="5" spans="1:99" ht="18.75" x14ac:dyDescent="0.3">
      <c r="A5" s="43" t="s">
        <v>232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</row>
    <row r="6" spans="1:99" ht="18.75" x14ac:dyDescent="0.3">
      <c r="A6" s="43" t="s">
        <v>234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</row>
    <row r="7" spans="1:99" ht="15.75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3"/>
    </row>
    <row r="8" spans="1:99" ht="22.9" customHeight="1" x14ac:dyDescent="0.25">
      <c r="A8" s="39" t="s">
        <v>92</v>
      </c>
      <c r="B8" s="39" t="s">
        <v>94</v>
      </c>
      <c r="C8" s="39" t="s">
        <v>91</v>
      </c>
      <c r="D8" s="39" t="s">
        <v>0</v>
      </c>
      <c r="E8" s="39"/>
      <c r="F8" s="39" t="s">
        <v>236</v>
      </c>
      <c r="G8" s="39"/>
      <c r="H8" s="39"/>
      <c r="I8" s="39"/>
      <c r="J8" s="39"/>
      <c r="K8" s="39"/>
      <c r="L8" s="39" t="s">
        <v>233</v>
      </c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8" t="s">
        <v>311</v>
      </c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 t="s">
        <v>1</v>
      </c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9" t="s">
        <v>2</v>
      </c>
      <c r="CS8" s="14"/>
    </row>
    <row r="9" spans="1:99" ht="27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 t="s">
        <v>190</v>
      </c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 t="s">
        <v>191</v>
      </c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 t="s">
        <v>192</v>
      </c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 t="s">
        <v>235</v>
      </c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9" t="s">
        <v>3</v>
      </c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</row>
    <row r="10" spans="1:99" ht="32.450000000000003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8" t="s">
        <v>189</v>
      </c>
      <c r="M10" s="38"/>
      <c r="N10" s="38"/>
      <c r="O10" s="38"/>
      <c r="P10" s="38"/>
      <c r="Q10" s="38"/>
      <c r="R10" s="38" t="s">
        <v>4</v>
      </c>
      <c r="S10" s="38"/>
      <c r="T10" s="38"/>
      <c r="U10" s="38"/>
      <c r="V10" s="38"/>
      <c r="W10" s="38"/>
      <c r="X10" s="38" t="s">
        <v>189</v>
      </c>
      <c r="Y10" s="38"/>
      <c r="Z10" s="38"/>
      <c r="AA10" s="38"/>
      <c r="AB10" s="38"/>
      <c r="AC10" s="38"/>
      <c r="AD10" s="39" t="s">
        <v>4</v>
      </c>
      <c r="AE10" s="39"/>
      <c r="AF10" s="39"/>
      <c r="AG10" s="39"/>
      <c r="AH10" s="39"/>
      <c r="AI10" s="39"/>
      <c r="AJ10" s="38" t="s">
        <v>189</v>
      </c>
      <c r="AK10" s="38"/>
      <c r="AL10" s="38"/>
      <c r="AM10" s="38"/>
      <c r="AN10" s="38"/>
      <c r="AO10" s="38"/>
      <c r="AP10" s="39" t="s">
        <v>4</v>
      </c>
      <c r="AQ10" s="39"/>
      <c r="AR10" s="39"/>
      <c r="AS10" s="39"/>
      <c r="AT10" s="39"/>
      <c r="AU10" s="39"/>
      <c r="AV10" s="38" t="s">
        <v>189</v>
      </c>
      <c r="AW10" s="38"/>
      <c r="AX10" s="38"/>
      <c r="AY10" s="38"/>
      <c r="AZ10" s="38"/>
      <c r="BA10" s="38"/>
      <c r="BB10" s="39" t="s">
        <v>4</v>
      </c>
      <c r="BC10" s="39"/>
      <c r="BD10" s="39"/>
      <c r="BE10" s="39"/>
      <c r="BF10" s="39"/>
      <c r="BG10" s="39"/>
      <c r="BH10" s="38" t="s">
        <v>189</v>
      </c>
      <c r="BI10" s="38"/>
      <c r="BJ10" s="38"/>
      <c r="BK10" s="38"/>
      <c r="BL10" s="38"/>
      <c r="BM10" s="38"/>
      <c r="BN10" s="39" t="s">
        <v>4</v>
      </c>
      <c r="BO10" s="39"/>
      <c r="BP10" s="39"/>
      <c r="BQ10" s="39"/>
      <c r="BR10" s="39"/>
      <c r="BS10" s="39"/>
      <c r="BT10" s="38" t="s">
        <v>189</v>
      </c>
      <c r="BU10" s="38"/>
      <c r="BV10" s="38"/>
      <c r="BW10" s="38"/>
      <c r="BX10" s="38"/>
      <c r="BY10" s="38"/>
      <c r="BZ10" s="39" t="s">
        <v>4</v>
      </c>
      <c r="CA10" s="39"/>
      <c r="CB10" s="39"/>
      <c r="CC10" s="39"/>
      <c r="CD10" s="39"/>
      <c r="CE10" s="39"/>
      <c r="CF10" s="38" t="s">
        <v>189</v>
      </c>
      <c r="CG10" s="38"/>
      <c r="CH10" s="38"/>
      <c r="CI10" s="38"/>
      <c r="CJ10" s="38"/>
      <c r="CK10" s="38"/>
      <c r="CL10" s="39" t="s">
        <v>4</v>
      </c>
      <c r="CM10" s="39"/>
      <c r="CN10" s="39"/>
      <c r="CO10" s="39"/>
      <c r="CP10" s="39"/>
      <c r="CQ10" s="39"/>
      <c r="CR10" s="39"/>
    </row>
    <row r="11" spans="1:99" ht="69" customHeight="1" x14ac:dyDescent="0.25">
      <c r="A11" s="39"/>
      <c r="B11" s="39"/>
      <c r="C11" s="39"/>
      <c r="D11" s="39" t="s">
        <v>5</v>
      </c>
      <c r="E11" s="39" t="s">
        <v>4</v>
      </c>
      <c r="F11" s="37" t="s">
        <v>6</v>
      </c>
      <c r="G11" s="38" t="s">
        <v>7</v>
      </c>
      <c r="H11" s="38"/>
      <c r="I11" s="38"/>
      <c r="J11" s="38"/>
      <c r="K11" s="38"/>
      <c r="L11" s="37" t="s">
        <v>6</v>
      </c>
      <c r="M11" s="38" t="s">
        <v>7</v>
      </c>
      <c r="N11" s="38"/>
      <c r="O11" s="38"/>
      <c r="P11" s="38"/>
      <c r="Q11" s="38"/>
      <c r="R11" s="37" t="s">
        <v>6</v>
      </c>
      <c r="S11" s="38" t="s">
        <v>7</v>
      </c>
      <c r="T11" s="38"/>
      <c r="U11" s="38"/>
      <c r="V11" s="38"/>
      <c r="W11" s="38"/>
      <c r="X11" s="37" t="s">
        <v>6</v>
      </c>
      <c r="Y11" s="38" t="s">
        <v>7</v>
      </c>
      <c r="Z11" s="38"/>
      <c r="AA11" s="38"/>
      <c r="AB11" s="38"/>
      <c r="AC11" s="38"/>
      <c r="AD11" s="37" t="s">
        <v>6</v>
      </c>
      <c r="AE11" s="38" t="s">
        <v>7</v>
      </c>
      <c r="AF11" s="38"/>
      <c r="AG11" s="38"/>
      <c r="AH11" s="38"/>
      <c r="AI11" s="38"/>
      <c r="AJ11" s="37" t="s">
        <v>6</v>
      </c>
      <c r="AK11" s="38" t="s">
        <v>7</v>
      </c>
      <c r="AL11" s="38"/>
      <c r="AM11" s="38"/>
      <c r="AN11" s="38"/>
      <c r="AO11" s="38"/>
      <c r="AP11" s="37" t="s">
        <v>6</v>
      </c>
      <c r="AQ11" s="38" t="s">
        <v>7</v>
      </c>
      <c r="AR11" s="38"/>
      <c r="AS11" s="38"/>
      <c r="AT11" s="38"/>
      <c r="AU11" s="38"/>
      <c r="AV11" s="37" t="s">
        <v>6</v>
      </c>
      <c r="AW11" s="38" t="s">
        <v>7</v>
      </c>
      <c r="AX11" s="38"/>
      <c r="AY11" s="38"/>
      <c r="AZ11" s="38"/>
      <c r="BA11" s="38"/>
      <c r="BB11" s="37" t="s">
        <v>6</v>
      </c>
      <c r="BC11" s="38" t="s">
        <v>7</v>
      </c>
      <c r="BD11" s="38"/>
      <c r="BE11" s="38"/>
      <c r="BF11" s="38"/>
      <c r="BG11" s="38"/>
      <c r="BH11" s="37" t="s">
        <v>6</v>
      </c>
      <c r="BI11" s="38" t="s">
        <v>7</v>
      </c>
      <c r="BJ11" s="38"/>
      <c r="BK11" s="38"/>
      <c r="BL11" s="38"/>
      <c r="BM11" s="38"/>
      <c r="BN11" s="37" t="s">
        <v>6</v>
      </c>
      <c r="BO11" s="38" t="s">
        <v>7</v>
      </c>
      <c r="BP11" s="38"/>
      <c r="BQ11" s="38"/>
      <c r="BR11" s="38"/>
      <c r="BS11" s="38"/>
      <c r="BT11" s="37" t="s">
        <v>6</v>
      </c>
      <c r="BU11" s="38" t="s">
        <v>7</v>
      </c>
      <c r="BV11" s="38"/>
      <c r="BW11" s="38"/>
      <c r="BX11" s="38"/>
      <c r="BY11" s="38"/>
      <c r="BZ11" s="37" t="s">
        <v>6</v>
      </c>
      <c r="CA11" s="38" t="s">
        <v>7</v>
      </c>
      <c r="CB11" s="38"/>
      <c r="CC11" s="38"/>
      <c r="CD11" s="38"/>
      <c r="CE11" s="38"/>
      <c r="CF11" s="37" t="s">
        <v>6</v>
      </c>
      <c r="CG11" s="38" t="s">
        <v>7</v>
      </c>
      <c r="CH11" s="38"/>
      <c r="CI11" s="38"/>
      <c r="CJ11" s="38"/>
      <c r="CK11" s="38"/>
      <c r="CL11" s="37" t="s">
        <v>6</v>
      </c>
      <c r="CM11" s="38" t="s">
        <v>7</v>
      </c>
      <c r="CN11" s="38"/>
      <c r="CO11" s="38"/>
      <c r="CP11" s="38"/>
      <c r="CQ11" s="38"/>
      <c r="CR11" s="39"/>
    </row>
    <row r="12" spans="1:99" ht="138.75" customHeight="1" x14ac:dyDescent="0.25">
      <c r="A12" s="39"/>
      <c r="B12" s="39"/>
      <c r="C12" s="39"/>
      <c r="D12" s="39"/>
      <c r="E12" s="39"/>
      <c r="F12" s="4" t="s">
        <v>8</v>
      </c>
      <c r="G12" s="4" t="s">
        <v>8</v>
      </c>
      <c r="H12" s="15" t="s">
        <v>335</v>
      </c>
      <c r="I12" s="15" t="s">
        <v>90</v>
      </c>
      <c r="J12" s="15" t="s">
        <v>89</v>
      </c>
      <c r="K12" s="15" t="s">
        <v>9</v>
      </c>
      <c r="L12" s="4" t="s">
        <v>8</v>
      </c>
      <c r="M12" s="4" t="s">
        <v>8</v>
      </c>
      <c r="N12" s="15" t="s">
        <v>335</v>
      </c>
      <c r="O12" s="15" t="s">
        <v>90</v>
      </c>
      <c r="P12" s="15" t="s">
        <v>89</v>
      </c>
      <c r="Q12" s="15" t="s">
        <v>9</v>
      </c>
      <c r="R12" s="4" t="s">
        <v>8</v>
      </c>
      <c r="S12" s="4" t="s">
        <v>8</v>
      </c>
      <c r="T12" s="15" t="s">
        <v>335</v>
      </c>
      <c r="U12" s="15" t="s">
        <v>90</v>
      </c>
      <c r="V12" s="15" t="s">
        <v>89</v>
      </c>
      <c r="W12" s="15" t="s">
        <v>9</v>
      </c>
      <c r="X12" s="4" t="s">
        <v>8</v>
      </c>
      <c r="Y12" s="4" t="s">
        <v>8</v>
      </c>
      <c r="Z12" s="15" t="s">
        <v>335</v>
      </c>
      <c r="AA12" s="15" t="s">
        <v>90</v>
      </c>
      <c r="AB12" s="15" t="s">
        <v>89</v>
      </c>
      <c r="AC12" s="15" t="s">
        <v>9</v>
      </c>
      <c r="AD12" s="4" t="s">
        <v>8</v>
      </c>
      <c r="AE12" s="4" t="s">
        <v>8</v>
      </c>
      <c r="AF12" s="15" t="s">
        <v>335</v>
      </c>
      <c r="AG12" s="15" t="s">
        <v>90</v>
      </c>
      <c r="AH12" s="15" t="s">
        <v>89</v>
      </c>
      <c r="AI12" s="15" t="s">
        <v>9</v>
      </c>
      <c r="AJ12" s="4" t="s">
        <v>8</v>
      </c>
      <c r="AK12" s="4" t="s">
        <v>8</v>
      </c>
      <c r="AL12" s="15" t="s">
        <v>335</v>
      </c>
      <c r="AM12" s="15" t="s">
        <v>90</v>
      </c>
      <c r="AN12" s="15" t="s">
        <v>89</v>
      </c>
      <c r="AO12" s="15" t="s">
        <v>9</v>
      </c>
      <c r="AP12" s="4" t="s">
        <v>8</v>
      </c>
      <c r="AQ12" s="4" t="s">
        <v>8</v>
      </c>
      <c r="AR12" s="15" t="s">
        <v>335</v>
      </c>
      <c r="AS12" s="15" t="s">
        <v>90</v>
      </c>
      <c r="AT12" s="15" t="s">
        <v>89</v>
      </c>
      <c r="AU12" s="15" t="s">
        <v>9</v>
      </c>
      <c r="AV12" s="4" t="s">
        <v>8</v>
      </c>
      <c r="AW12" s="4" t="s">
        <v>8</v>
      </c>
      <c r="AX12" s="15" t="s">
        <v>335</v>
      </c>
      <c r="AY12" s="15" t="s">
        <v>90</v>
      </c>
      <c r="AZ12" s="15" t="s">
        <v>89</v>
      </c>
      <c r="BA12" s="15" t="s">
        <v>9</v>
      </c>
      <c r="BB12" s="4" t="s">
        <v>8</v>
      </c>
      <c r="BC12" s="4" t="s">
        <v>8</v>
      </c>
      <c r="BD12" s="15" t="s">
        <v>335</v>
      </c>
      <c r="BE12" s="15" t="s">
        <v>90</v>
      </c>
      <c r="BF12" s="15" t="s">
        <v>89</v>
      </c>
      <c r="BG12" s="15" t="s">
        <v>9</v>
      </c>
      <c r="BH12" s="4" t="s">
        <v>8</v>
      </c>
      <c r="BI12" s="4" t="s">
        <v>8</v>
      </c>
      <c r="BJ12" s="15" t="s">
        <v>335</v>
      </c>
      <c r="BK12" s="15" t="s">
        <v>90</v>
      </c>
      <c r="BL12" s="15" t="s">
        <v>89</v>
      </c>
      <c r="BM12" s="15" t="s">
        <v>9</v>
      </c>
      <c r="BN12" s="4" t="s">
        <v>8</v>
      </c>
      <c r="BO12" s="4" t="s">
        <v>8</v>
      </c>
      <c r="BP12" s="15" t="s">
        <v>335</v>
      </c>
      <c r="BQ12" s="15" t="s">
        <v>90</v>
      </c>
      <c r="BR12" s="15" t="s">
        <v>89</v>
      </c>
      <c r="BS12" s="15" t="s">
        <v>9</v>
      </c>
      <c r="BT12" s="4" t="s">
        <v>8</v>
      </c>
      <c r="BU12" s="4" t="s">
        <v>8</v>
      </c>
      <c r="BV12" s="15" t="s">
        <v>335</v>
      </c>
      <c r="BW12" s="15" t="s">
        <v>90</v>
      </c>
      <c r="BX12" s="15" t="s">
        <v>89</v>
      </c>
      <c r="BY12" s="15" t="s">
        <v>9</v>
      </c>
      <c r="BZ12" s="4" t="s">
        <v>8</v>
      </c>
      <c r="CA12" s="4" t="s">
        <v>8</v>
      </c>
      <c r="CB12" s="15" t="s">
        <v>335</v>
      </c>
      <c r="CC12" s="15" t="s">
        <v>90</v>
      </c>
      <c r="CD12" s="15" t="s">
        <v>89</v>
      </c>
      <c r="CE12" s="15" t="s">
        <v>9</v>
      </c>
      <c r="CF12" s="4" t="s">
        <v>8</v>
      </c>
      <c r="CG12" s="4" t="s">
        <v>8</v>
      </c>
      <c r="CH12" s="15" t="s">
        <v>335</v>
      </c>
      <c r="CI12" s="15" t="s">
        <v>90</v>
      </c>
      <c r="CJ12" s="15" t="s">
        <v>89</v>
      </c>
      <c r="CK12" s="15" t="s">
        <v>9</v>
      </c>
      <c r="CL12" s="4" t="s">
        <v>8</v>
      </c>
      <c r="CM12" s="4" t="s">
        <v>8</v>
      </c>
      <c r="CN12" s="15" t="s">
        <v>335</v>
      </c>
      <c r="CO12" s="15" t="s">
        <v>90</v>
      </c>
      <c r="CP12" s="15" t="s">
        <v>89</v>
      </c>
      <c r="CQ12" s="15" t="s">
        <v>9</v>
      </c>
      <c r="CR12" s="39"/>
    </row>
    <row r="13" spans="1:99" s="2" customFormat="1" ht="27" customHeight="1" x14ac:dyDescent="0.25">
      <c r="A13" s="16" t="s">
        <v>88</v>
      </c>
      <c r="B13" s="17">
        <v>2</v>
      </c>
      <c r="C13" s="6">
        <v>3</v>
      </c>
      <c r="D13" s="6">
        <v>4</v>
      </c>
      <c r="E13" s="6">
        <v>5</v>
      </c>
      <c r="F13" s="12" t="s">
        <v>34</v>
      </c>
      <c r="G13" s="12" t="s">
        <v>35</v>
      </c>
      <c r="H13" s="12" t="s">
        <v>36</v>
      </c>
      <c r="I13" s="12" t="s">
        <v>37</v>
      </c>
      <c r="J13" s="12" t="s">
        <v>38</v>
      </c>
      <c r="K13" s="12" t="s">
        <v>39</v>
      </c>
      <c r="L13" s="26" t="s">
        <v>10</v>
      </c>
      <c r="M13" s="26" t="s">
        <v>11</v>
      </c>
      <c r="N13" s="26" t="s">
        <v>12</v>
      </c>
      <c r="O13" s="26" t="s">
        <v>13</v>
      </c>
      <c r="P13" s="26" t="s">
        <v>14</v>
      </c>
      <c r="Q13" s="26" t="s">
        <v>15</v>
      </c>
      <c r="R13" s="26" t="s">
        <v>16</v>
      </c>
      <c r="S13" s="26" t="s">
        <v>17</v>
      </c>
      <c r="T13" s="26" t="s">
        <v>18</v>
      </c>
      <c r="U13" s="26" t="s">
        <v>19</v>
      </c>
      <c r="V13" s="26" t="s">
        <v>20</v>
      </c>
      <c r="W13" s="26" t="s">
        <v>21</v>
      </c>
      <c r="X13" s="26" t="s">
        <v>22</v>
      </c>
      <c r="Y13" s="26" t="s">
        <v>23</v>
      </c>
      <c r="Z13" s="26" t="s">
        <v>24</v>
      </c>
      <c r="AA13" s="26" t="s">
        <v>25</v>
      </c>
      <c r="AB13" s="26" t="s">
        <v>26</v>
      </c>
      <c r="AC13" s="26" t="s">
        <v>27</v>
      </c>
      <c r="AD13" s="26" t="s">
        <v>28</v>
      </c>
      <c r="AE13" s="26" t="s">
        <v>29</v>
      </c>
      <c r="AF13" s="26" t="s">
        <v>30</v>
      </c>
      <c r="AG13" s="26" t="s">
        <v>31</v>
      </c>
      <c r="AH13" s="26" t="s">
        <v>32</v>
      </c>
      <c r="AI13" s="26" t="s">
        <v>33</v>
      </c>
      <c r="AJ13" s="26" t="s">
        <v>40</v>
      </c>
      <c r="AK13" s="26" t="s">
        <v>41</v>
      </c>
      <c r="AL13" s="26" t="s">
        <v>42</v>
      </c>
      <c r="AM13" s="26" t="s">
        <v>43</v>
      </c>
      <c r="AN13" s="26" t="s">
        <v>44</v>
      </c>
      <c r="AO13" s="26" t="s">
        <v>45</v>
      </c>
      <c r="AP13" s="26" t="s">
        <v>46</v>
      </c>
      <c r="AQ13" s="26" t="s">
        <v>47</v>
      </c>
      <c r="AR13" s="26" t="s">
        <v>48</v>
      </c>
      <c r="AS13" s="26" t="s">
        <v>49</v>
      </c>
      <c r="AT13" s="26" t="s">
        <v>50</v>
      </c>
      <c r="AU13" s="26" t="s">
        <v>51</v>
      </c>
      <c r="AV13" s="26" t="s">
        <v>64</v>
      </c>
      <c r="AW13" s="26" t="s">
        <v>65</v>
      </c>
      <c r="AX13" s="26" t="s">
        <v>66</v>
      </c>
      <c r="AY13" s="26" t="s">
        <v>67</v>
      </c>
      <c r="AZ13" s="26" t="s">
        <v>68</v>
      </c>
      <c r="BA13" s="26" t="s">
        <v>69</v>
      </c>
      <c r="BB13" s="26" t="s">
        <v>70</v>
      </c>
      <c r="BC13" s="26" t="s">
        <v>71</v>
      </c>
      <c r="BD13" s="26" t="s">
        <v>72</v>
      </c>
      <c r="BE13" s="26" t="s">
        <v>73</v>
      </c>
      <c r="BF13" s="26" t="s">
        <v>74</v>
      </c>
      <c r="BG13" s="26" t="s">
        <v>75</v>
      </c>
      <c r="BH13" s="26" t="s">
        <v>76</v>
      </c>
      <c r="BI13" s="26" t="s">
        <v>77</v>
      </c>
      <c r="BJ13" s="26" t="s">
        <v>78</v>
      </c>
      <c r="BK13" s="26" t="s">
        <v>79</v>
      </c>
      <c r="BL13" s="26" t="s">
        <v>80</v>
      </c>
      <c r="BM13" s="26" t="s">
        <v>81</v>
      </c>
      <c r="BN13" s="26" t="s">
        <v>82</v>
      </c>
      <c r="BO13" s="26" t="s">
        <v>83</v>
      </c>
      <c r="BP13" s="26" t="s">
        <v>84</v>
      </c>
      <c r="BQ13" s="26" t="s">
        <v>85</v>
      </c>
      <c r="BR13" s="26" t="s">
        <v>86</v>
      </c>
      <c r="BS13" s="26" t="s">
        <v>87</v>
      </c>
      <c r="BT13" s="26" t="s">
        <v>193</v>
      </c>
      <c r="BU13" s="26" t="s">
        <v>194</v>
      </c>
      <c r="BV13" s="26" t="s">
        <v>195</v>
      </c>
      <c r="BW13" s="26" t="s">
        <v>196</v>
      </c>
      <c r="BX13" s="26" t="s">
        <v>197</v>
      </c>
      <c r="BY13" s="26" t="s">
        <v>198</v>
      </c>
      <c r="BZ13" s="26" t="s">
        <v>199</v>
      </c>
      <c r="CA13" s="26" t="s">
        <v>200</v>
      </c>
      <c r="CB13" s="26" t="s">
        <v>201</v>
      </c>
      <c r="CC13" s="26" t="s">
        <v>202</v>
      </c>
      <c r="CD13" s="26" t="s">
        <v>203</v>
      </c>
      <c r="CE13" s="26" t="s">
        <v>204</v>
      </c>
      <c r="CF13" s="26" t="s">
        <v>52</v>
      </c>
      <c r="CG13" s="26" t="s">
        <v>53</v>
      </c>
      <c r="CH13" s="26" t="s">
        <v>54</v>
      </c>
      <c r="CI13" s="26" t="s">
        <v>55</v>
      </c>
      <c r="CJ13" s="26" t="s">
        <v>56</v>
      </c>
      <c r="CK13" s="26" t="s">
        <v>57</v>
      </c>
      <c r="CL13" s="26" t="s">
        <v>58</v>
      </c>
      <c r="CM13" s="26" t="s">
        <v>59</v>
      </c>
      <c r="CN13" s="26" t="s">
        <v>60</v>
      </c>
      <c r="CO13" s="26" t="s">
        <v>61</v>
      </c>
      <c r="CP13" s="26" t="s">
        <v>62</v>
      </c>
      <c r="CQ13" s="26" t="s">
        <v>63</v>
      </c>
      <c r="CR13" s="6">
        <v>11</v>
      </c>
    </row>
    <row r="14" spans="1:99" s="2" customFormat="1" ht="275.25" customHeight="1" x14ac:dyDescent="0.25">
      <c r="A14" s="18" t="s">
        <v>97</v>
      </c>
      <c r="B14" s="19" t="s">
        <v>98</v>
      </c>
      <c r="C14" s="7" t="s">
        <v>99</v>
      </c>
      <c r="D14" s="32">
        <f>IF(SUM(D15,D16,D17,D18,D19)=0,"нд",SUM(D15,D16,D17,D18,D19))</f>
        <v>179.27827010420964</v>
      </c>
      <c r="E14" s="32">
        <f>IF(SUM(E15,E16,E17,E18,E19)=0,"нд",SUM(E15,E16,E17,E18,E19))</f>
        <v>374.57335910699817</v>
      </c>
      <c r="F14" s="10" t="str">
        <f t="shared" ref="F14:BP14" si="0">IF(SUM(F15,F16,F17,F18,F19)=0,"нд",SUM(F15,F16,F17,F18,F19))</f>
        <v>нд</v>
      </c>
      <c r="G14" s="10" t="str">
        <f t="shared" si="0"/>
        <v>нд</v>
      </c>
      <c r="H14" s="10" t="str">
        <f t="shared" si="0"/>
        <v>нд</v>
      </c>
      <c r="I14" s="10" t="str">
        <f t="shared" si="0"/>
        <v>нд</v>
      </c>
      <c r="J14" s="10" t="str">
        <f t="shared" si="0"/>
        <v>нд</v>
      </c>
      <c r="K14" s="10" t="str">
        <f t="shared" si="0"/>
        <v>нд</v>
      </c>
      <c r="L14" s="32">
        <f t="shared" si="0"/>
        <v>49.407508152152033</v>
      </c>
      <c r="M14" s="32">
        <f t="shared" si="0"/>
        <v>129.87076195205759</v>
      </c>
      <c r="N14" s="10" t="str">
        <f t="shared" si="0"/>
        <v>нд</v>
      </c>
      <c r="O14" s="27" t="str">
        <f t="shared" ref="O14:O20" si="1">CI14</f>
        <v>5 535  ПУ ; 80 шлюзов; 80 роутера</v>
      </c>
      <c r="P14" s="10" t="str">
        <f t="shared" ref="P14:P18" si="2">CJ14</f>
        <v>16 автомобилей; персональный компьютер 184 ед.; Сервер «Аквариус» T50 D212CF АМПР.466539.120 - 1 ед.; система бесперебойного питания- 1 ед.</v>
      </c>
      <c r="Q14" s="10" t="str">
        <f>CK14</f>
        <v>нд</v>
      </c>
      <c r="R14" s="32">
        <f t="shared" si="0"/>
        <v>112.3364488845948</v>
      </c>
      <c r="S14" s="32">
        <f t="shared" si="0"/>
        <v>262.23691022240337</v>
      </c>
      <c r="T14" s="10" t="str">
        <f t="shared" si="0"/>
        <v>нд</v>
      </c>
      <c r="U14" s="27" t="str">
        <f>CO14</f>
        <v>12 207 ПУ ; 115 шлюзов; 423 роутера</v>
      </c>
      <c r="V14" s="10" t="s">
        <v>310</v>
      </c>
      <c r="W14" s="10">
        <f>CQ14</f>
        <v>0</v>
      </c>
      <c r="X14" s="10" t="str">
        <f t="shared" si="0"/>
        <v>нд</v>
      </c>
      <c r="Y14" s="10" t="str">
        <f t="shared" si="0"/>
        <v>нд</v>
      </c>
      <c r="Z14" s="10" t="str">
        <f t="shared" si="0"/>
        <v>нд</v>
      </c>
      <c r="AA14" s="10" t="str">
        <f t="shared" si="0"/>
        <v>нд</v>
      </c>
      <c r="AB14" s="10" t="str">
        <f t="shared" si="0"/>
        <v>нд</v>
      </c>
      <c r="AC14" s="10" t="str">
        <f t="shared" si="0"/>
        <v>нд</v>
      </c>
      <c r="AD14" s="10" t="str">
        <f t="shared" si="0"/>
        <v>нд</v>
      </c>
      <c r="AE14" s="10" t="str">
        <f t="shared" si="0"/>
        <v>нд</v>
      </c>
      <c r="AF14" s="10" t="str">
        <f t="shared" si="0"/>
        <v>нд</v>
      </c>
      <c r="AG14" s="10" t="str">
        <f t="shared" si="0"/>
        <v>нд</v>
      </c>
      <c r="AH14" s="10" t="str">
        <f t="shared" si="0"/>
        <v>нд</v>
      </c>
      <c r="AI14" s="10" t="str">
        <f t="shared" si="0"/>
        <v>нд</v>
      </c>
      <c r="AJ14" s="32">
        <f>IF(SUM(AJ15,AJ16,AJ17,AJ18,AJ19)=0,"нд",SUM(AJ15,AJ16,AJ17,AJ18,AJ19))</f>
        <v>30.304199949999997</v>
      </c>
      <c r="AK14" s="32">
        <f t="shared" si="0"/>
        <v>46.174599368792997</v>
      </c>
      <c r="AL14" s="10" t="str">
        <f t="shared" si="0"/>
        <v>нд</v>
      </c>
      <c r="AM14" s="10" t="str">
        <f>AM15</f>
        <v>1 066 ПУ; 50 шлюзов; 50 роутеров</v>
      </c>
      <c r="AN14" s="10" t="str">
        <f>AN19</f>
        <v>персональный компьютер 88  ед.; 8 автомобилей; сервер «Аквариус» T50 D212CF АМПР.466539.120 - 1 ед.; система бесперебойного питания- 1 ед.</v>
      </c>
      <c r="AO14" s="10" t="str">
        <f t="shared" si="0"/>
        <v>нд</v>
      </c>
      <c r="AP14" s="10">
        <f t="shared" si="0"/>
        <v>45.768616883333308</v>
      </c>
      <c r="AQ14" s="10">
        <f t="shared" si="0"/>
        <v>156.3013933659098</v>
      </c>
      <c r="AR14" s="32" t="str">
        <f t="shared" si="0"/>
        <v>нд</v>
      </c>
      <c r="AS14" s="10" t="str">
        <f>AS15</f>
        <v>10 212  ПУ; 100 шлюзов; 363 роутеров</v>
      </c>
      <c r="AT14" s="10" t="str">
        <f>AT19</f>
        <v>6 автомобилей,вывеска над входом Центра обслуживания клиентов "Тамбовский", системы видеонаблюдения, персональный компьютер 88 ед., сервер OpenYard RS201I-58R - 1 ед.,система бесперебойного питания- 1 ед.</v>
      </c>
      <c r="AU14" s="32" t="str">
        <f t="shared" si="0"/>
        <v>нд</v>
      </c>
      <c r="AV14" s="32">
        <f t="shared" si="0"/>
        <v>7.8220757120000002</v>
      </c>
      <c r="AW14" s="32">
        <f t="shared" si="0"/>
        <v>47.224427048464598</v>
      </c>
      <c r="AX14" s="10" t="str">
        <f t="shared" si="0"/>
        <v>нд</v>
      </c>
      <c r="AY14" s="10" t="str">
        <f>AY15</f>
        <v>2104 ПУ ; 20 шлюзов ; 20 роутеров</v>
      </c>
      <c r="AZ14" s="10" t="str">
        <f>AZ19</f>
        <v>персональный компьютер 96  ед.; 5 автомобилей</v>
      </c>
      <c r="BA14" s="10" t="str">
        <f t="shared" si="0"/>
        <v>нд</v>
      </c>
      <c r="BB14" s="32">
        <f t="shared" si="0"/>
        <v>7.1194799999999994</v>
      </c>
      <c r="BC14" s="32">
        <f t="shared" si="0"/>
        <v>21.905961511177701</v>
      </c>
      <c r="BD14" s="32" t="str">
        <f t="shared" si="0"/>
        <v>нд</v>
      </c>
      <c r="BE14" s="10" t="str">
        <f>BE15</f>
        <v>665 ПУ ; 5 шлюзов ; 20 роутеров</v>
      </c>
      <c r="BF14" s="10" t="str">
        <f>BF19</f>
        <v>2 автомобиля, персональный компьютер 96  ед., сервер Kraftway Trusted TS3100 1U КРПЕ.466535.128</v>
      </c>
      <c r="BG14" s="10" t="str">
        <f t="shared" si="0"/>
        <v>нд</v>
      </c>
      <c r="BH14" s="32">
        <f t="shared" si="0"/>
        <v>11.281232490152039</v>
      </c>
      <c r="BI14" s="32">
        <f t="shared" si="0"/>
        <v>36.471735534800004</v>
      </c>
      <c r="BJ14" s="10" t="str">
        <f t="shared" si="0"/>
        <v>нд</v>
      </c>
      <c r="BK14" s="10" t="str">
        <f>BK15</f>
        <v>2 365 ПУ; 10 шлюзов; 10 роутеров</v>
      </c>
      <c r="BL14" s="10" t="str">
        <f>BL19</f>
        <v xml:space="preserve">
3 автомобиля</v>
      </c>
      <c r="BM14" s="32" t="str">
        <f t="shared" si="0"/>
        <v>нд</v>
      </c>
      <c r="BN14" s="32">
        <f t="shared" si="0"/>
        <v>10.2701513262615</v>
      </c>
      <c r="BO14" s="32">
        <f t="shared" si="0"/>
        <v>27.438599460655702</v>
      </c>
      <c r="BP14" s="32" t="str">
        <f t="shared" si="0"/>
        <v>нд</v>
      </c>
      <c r="BQ14" s="10" t="str">
        <f>BQ15</f>
        <v>665 ПУ ; 5 шлюзов ; 20 роутеров</v>
      </c>
      <c r="BR14" s="10" t="str">
        <f>BR19</f>
        <v>7 автомобилей</v>
      </c>
      <c r="BS14" s="10" t="str">
        <f t="shared" ref="BS14:CN14" si="3">IF(SUM(BS15,BS16,BS17,BS18,BS19)=0,"нд",SUM(BS15,BS16,BS17,BS18,BS19))</f>
        <v>нд</v>
      </c>
      <c r="BT14" s="10" t="str">
        <f t="shared" si="3"/>
        <v>нд</v>
      </c>
      <c r="BU14" s="10" t="str">
        <f t="shared" si="3"/>
        <v>нд</v>
      </c>
      <c r="BV14" s="10" t="str">
        <f t="shared" si="3"/>
        <v>нд</v>
      </c>
      <c r="BW14" s="10" t="str">
        <f t="shared" si="3"/>
        <v>нд</v>
      </c>
      <c r="BX14" s="10" t="str">
        <f t="shared" si="3"/>
        <v>нд</v>
      </c>
      <c r="BY14" s="10" t="str">
        <f>IF(SUM(BY15,BY16,BY17,BY18,BY19)=0,"нд",SUM(BY15,BY16,BY17,BY18,BY19))</f>
        <v>нд</v>
      </c>
      <c r="BZ14" s="32">
        <f>IF(SUM(BZ15,BZ16,BZ17,BZ18,BZ19)=0,"нд",SUM(BZ15,BZ16,BZ17,BZ18,BZ19))</f>
        <v>35.138500675000003</v>
      </c>
      <c r="CA14" s="32">
        <f t="shared" si="3"/>
        <v>14.73109356466016</v>
      </c>
      <c r="CB14" s="10" t="str">
        <f t="shared" si="3"/>
        <v>нд</v>
      </c>
      <c r="CC14" s="10" t="str">
        <f>CC15</f>
        <v>665 ПУ ; 5 шлюзов ; 20 роутеров</v>
      </c>
      <c r="CD14" s="10" t="str">
        <f>CD19</f>
        <v>персональный компьютер 57  ед.</v>
      </c>
      <c r="CE14" s="10" t="str">
        <f t="shared" si="3"/>
        <v>нд</v>
      </c>
      <c r="CF14" s="32">
        <f t="shared" si="3"/>
        <v>49.407508152152033</v>
      </c>
      <c r="CG14" s="32">
        <f>IF(SUM(CG15,CG16,CG17,CG18,CG19)=0,"нд",SUM(CG15,CG16,CG17,CG18,CG19))</f>
        <v>129.87076195205759</v>
      </c>
      <c r="CH14" s="10" t="str">
        <f t="shared" si="3"/>
        <v>нд</v>
      </c>
      <c r="CI14" s="10" t="str">
        <f>CI15</f>
        <v>5 535  ПУ ; 80 шлюзов; 80 роутера</v>
      </c>
      <c r="CJ14" s="10" t="str">
        <f>CJ19</f>
        <v>16 автомобилей; персональный компьютер 184 ед.; Сервер «Аквариус» T50 D212CF АМПР.466539.120 - 1 ед.; система бесперебойного питания- 1 ед.</v>
      </c>
      <c r="CK14" s="10" t="str">
        <f>IF(SUM(CK15,CK16,CK17,CK18,CK19)=0,"нд",SUM(CK15,CK16,CK17,CK18,CK19))</f>
        <v>нд</v>
      </c>
      <c r="CL14" s="10">
        <f t="shared" si="3"/>
        <v>98.296748884594791</v>
      </c>
      <c r="CM14" s="10">
        <f t="shared" si="3"/>
        <v>220.37704790240338</v>
      </c>
      <c r="CN14" s="10" t="str">
        <f t="shared" si="3"/>
        <v>нд</v>
      </c>
      <c r="CO14" s="10" t="str">
        <f>CO15</f>
        <v>12 207 ПУ ; 115 шлюзов; 423 роутера</v>
      </c>
      <c r="CP14" s="10" t="s">
        <v>313</v>
      </c>
      <c r="CQ14" s="10"/>
      <c r="CR14" s="8" t="s">
        <v>205</v>
      </c>
      <c r="CU14" s="45"/>
    </row>
    <row r="15" spans="1:99" s="2" customFormat="1" ht="90" customHeight="1" x14ac:dyDescent="0.25">
      <c r="A15" s="18" t="s">
        <v>100</v>
      </c>
      <c r="B15" s="19" t="s">
        <v>101</v>
      </c>
      <c r="C15" s="7" t="s">
        <v>99</v>
      </c>
      <c r="D15" s="32">
        <f>IF(SUM(D21)=0,"нд",SUM(D21))</f>
        <v>76.736247340000006</v>
      </c>
      <c r="E15" s="32">
        <f t="shared" ref="E15:BP15" si="4">IF(SUM(E21)=0,"нд",SUM(E21))</f>
        <v>169.91667987000002</v>
      </c>
      <c r="F15" s="10" t="str">
        <f t="shared" si="4"/>
        <v>нд</v>
      </c>
      <c r="G15" s="10" t="str">
        <f t="shared" si="4"/>
        <v>нд</v>
      </c>
      <c r="H15" s="10" t="str">
        <f t="shared" si="4"/>
        <v>нд</v>
      </c>
      <c r="I15" s="10" t="str">
        <f t="shared" si="4"/>
        <v>нд</v>
      </c>
      <c r="J15" s="10" t="str">
        <f t="shared" si="4"/>
        <v>нд</v>
      </c>
      <c r="K15" s="10" t="str">
        <f t="shared" si="4"/>
        <v>нд</v>
      </c>
      <c r="L15" s="32">
        <f t="shared" si="4"/>
        <v>6.0668609999999994</v>
      </c>
      <c r="M15" s="32">
        <f t="shared" si="4"/>
        <v>70.669386340000003</v>
      </c>
      <c r="N15" s="10" t="str">
        <f t="shared" si="4"/>
        <v>нд</v>
      </c>
      <c r="O15" s="27" t="str">
        <f t="shared" si="1"/>
        <v>5 535  ПУ ; 80 шлюзов; 80 роутера</v>
      </c>
      <c r="P15" s="10" t="str">
        <f t="shared" si="2"/>
        <v>нд</v>
      </c>
      <c r="Q15" s="10" t="str">
        <f>Q21</f>
        <v>нд</v>
      </c>
      <c r="R15" s="32">
        <f>IF(SUM(R21)=0,"нд",SUM(R21))</f>
        <v>8.255884</v>
      </c>
      <c r="S15" s="32">
        <f t="shared" si="4"/>
        <v>161.66079587000002</v>
      </c>
      <c r="T15" s="10" t="str">
        <f t="shared" si="4"/>
        <v>нд</v>
      </c>
      <c r="U15" s="27" t="str">
        <f>CO15</f>
        <v>12 207 ПУ ; 115 шлюзов; 423 роутера</v>
      </c>
      <c r="V15" s="10" t="str">
        <f t="shared" ref="V15:V18" si="5">CP15</f>
        <v>нд</v>
      </c>
      <c r="W15" s="10" t="str">
        <f>W21</f>
        <v>нд</v>
      </c>
      <c r="X15" s="10" t="str">
        <f t="shared" si="4"/>
        <v>нд</v>
      </c>
      <c r="Y15" s="10" t="str">
        <f t="shared" si="4"/>
        <v>нд</v>
      </c>
      <c r="Z15" s="10" t="str">
        <f t="shared" si="4"/>
        <v>нд</v>
      </c>
      <c r="AA15" s="10" t="str">
        <f t="shared" si="4"/>
        <v>нд</v>
      </c>
      <c r="AB15" s="10" t="str">
        <f t="shared" si="4"/>
        <v>нд</v>
      </c>
      <c r="AC15" s="10" t="str">
        <f>AC21</f>
        <v>нд</v>
      </c>
      <c r="AD15" s="10" t="str">
        <f t="shared" si="4"/>
        <v>нд</v>
      </c>
      <c r="AE15" s="10" t="str">
        <f t="shared" si="4"/>
        <v>нд</v>
      </c>
      <c r="AF15" s="10" t="str">
        <f t="shared" si="4"/>
        <v>нд</v>
      </c>
      <c r="AG15" s="10" t="str">
        <f t="shared" si="4"/>
        <v>нд</v>
      </c>
      <c r="AH15" s="10" t="str">
        <f t="shared" si="4"/>
        <v>нд</v>
      </c>
      <c r="AI15" s="10" t="str">
        <f>AI21</f>
        <v>нд</v>
      </c>
      <c r="AJ15" s="32">
        <f t="shared" si="4"/>
        <v>1.934628</v>
      </c>
      <c r="AK15" s="32">
        <f t="shared" si="4"/>
        <v>17.293670459999998</v>
      </c>
      <c r="AL15" s="10" t="str">
        <f t="shared" si="4"/>
        <v>нд</v>
      </c>
      <c r="AM15" s="10" t="str">
        <f>AM21</f>
        <v>1 066 ПУ; 50 шлюзов; 50 роутеров</v>
      </c>
      <c r="AN15" s="10" t="str">
        <f t="shared" si="4"/>
        <v>нд</v>
      </c>
      <c r="AO15" s="10" t="str">
        <f>AO21</f>
        <v>нд</v>
      </c>
      <c r="AP15" s="32">
        <f t="shared" si="4"/>
        <v>1.934628</v>
      </c>
      <c r="AQ15" s="32">
        <f t="shared" si="4"/>
        <v>133.28905907000001</v>
      </c>
      <c r="AR15" s="32" t="str">
        <f t="shared" si="4"/>
        <v>нд</v>
      </c>
      <c r="AS15" s="10" t="str">
        <f>AS21</f>
        <v>10 212  ПУ; 100 шлюзов; 363 роутеров</v>
      </c>
      <c r="AT15" s="10" t="str">
        <f t="shared" si="4"/>
        <v>нд</v>
      </c>
      <c r="AU15" s="32" t="str">
        <f>AU21</f>
        <v>нд</v>
      </c>
      <c r="AV15" s="32">
        <f t="shared" si="4"/>
        <v>2.0228999999999999</v>
      </c>
      <c r="AW15" s="32">
        <f t="shared" si="4"/>
        <v>25.274184259999998</v>
      </c>
      <c r="AX15" s="10" t="str">
        <f t="shared" si="4"/>
        <v>нд</v>
      </c>
      <c r="AY15" s="10" t="str">
        <f>AY22</f>
        <v>2104 ПУ ; 20 шлюзов ; 20 роутеров</v>
      </c>
      <c r="AZ15" s="10" t="str">
        <f t="shared" si="4"/>
        <v>нд</v>
      </c>
      <c r="BA15" s="10" t="str">
        <f>BA21</f>
        <v>нд</v>
      </c>
      <c r="BB15" s="32">
        <f t="shared" si="4"/>
        <v>2.0228999999999999</v>
      </c>
      <c r="BC15" s="32">
        <f t="shared" si="4"/>
        <v>9.0798797499999999</v>
      </c>
      <c r="BD15" s="32" t="str">
        <f t="shared" si="4"/>
        <v>нд</v>
      </c>
      <c r="BE15" s="10" t="str">
        <f>BE22</f>
        <v>665 ПУ ; 5 шлюзов ; 20 роутеров</v>
      </c>
      <c r="BF15" s="10" t="str">
        <f t="shared" si="4"/>
        <v>нд</v>
      </c>
      <c r="BG15" s="10" t="str">
        <f>BG21</f>
        <v>нд</v>
      </c>
      <c r="BH15" s="32">
        <f t="shared" si="4"/>
        <v>2.1093329999999999</v>
      </c>
      <c r="BI15" s="32">
        <f t="shared" si="4"/>
        <v>28.101531620000003</v>
      </c>
      <c r="BJ15" s="10" t="str">
        <f t="shared" si="4"/>
        <v>нд</v>
      </c>
      <c r="BK15" s="10" t="str">
        <f>BK22</f>
        <v>2 365 ПУ; 10 шлюзов; 10 роутеров</v>
      </c>
      <c r="BL15" s="10" t="str">
        <f t="shared" si="4"/>
        <v>нд</v>
      </c>
      <c r="BM15" s="32" t="str">
        <f>BM21</f>
        <v>нд</v>
      </c>
      <c r="BN15" s="32">
        <f t="shared" si="4"/>
        <v>2.1093329999999999</v>
      </c>
      <c r="BO15" s="32">
        <f t="shared" si="4"/>
        <v>9.4521596500000005</v>
      </c>
      <c r="BP15" s="32" t="str">
        <f t="shared" si="4"/>
        <v>нд</v>
      </c>
      <c r="BQ15" s="10" t="str">
        <f>BQ22</f>
        <v>665 ПУ ; 5 шлюзов ; 20 роутеров</v>
      </c>
      <c r="BR15" s="10" t="str">
        <f t="shared" ref="BR15:CH15" si="6">IF(SUM(BR21)=0,"нд",SUM(BR21))</f>
        <v>нд</v>
      </c>
      <c r="BS15" s="10" t="str">
        <f>BS21</f>
        <v>нд</v>
      </c>
      <c r="BT15" s="10" t="str">
        <f t="shared" si="6"/>
        <v>нд</v>
      </c>
      <c r="BU15" s="10" t="str">
        <f t="shared" si="6"/>
        <v>нд</v>
      </c>
      <c r="BV15" s="10" t="str">
        <f t="shared" si="6"/>
        <v>нд</v>
      </c>
      <c r="BW15" s="10" t="str">
        <f t="shared" si="6"/>
        <v>нд</v>
      </c>
      <c r="BX15" s="10" t="str">
        <f t="shared" si="6"/>
        <v>нд</v>
      </c>
      <c r="BY15" s="10" t="str">
        <f>BY21</f>
        <v>нд</v>
      </c>
      <c r="BZ15" s="32">
        <f t="shared" si="6"/>
        <v>2.1890230000000002</v>
      </c>
      <c r="CA15" s="32">
        <f t="shared" si="6"/>
        <v>9.8396974000000004</v>
      </c>
      <c r="CB15" s="10" t="str">
        <f t="shared" si="6"/>
        <v>нд</v>
      </c>
      <c r="CC15" s="10" t="str">
        <f>CC21</f>
        <v>665 ПУ ; 5 шлюзов ; 20 роутеров</v>
      </c>
      <c r="CD15" s="10" t="str">
        <f t="shared" si="6"/>
        <v>нд</v>
      </c>
      <c r="CE15" s="10" t="str">
        <f>CE21</f>
        <v>нд</v>
      </c>
      <c r="CF15" s="32">
        <f>IF(SUM(CF21)=0,"нд",SUM(CF21))</f>
        <v>6.0668609999999994</v>
      </c>
      <c r="CG15" s="32">
        <f t="shared" si="6"/>
        <v>70.669386340000003</v>
      </c>
      <c r="CH15" s="10" t="str">
        <f t="shared" si="6"/>
        <v>нд</v>
      </c>
      <c r="CI15" s="10" t="str">
        <f>CI21</f>
        <v>5 535  ПУ ; 80 шлюзов; 80 роутера</v>
      </c>
      <c r="CJ15" s="10" t="str">
        <f>CJ21</f>
        <v>нд</v>
      </c>
      <c r="CK15" s="10" t="str">
        <f t="shared" ref="CK15:CQ15" si="7">CK21</f>
        <v>нд</v>
      </c>
      <c r="CL15" s="32">
        <f t="shared" si="7"/>
        <v>8.255884</v>
      </c>
      <c r="CM15" s="32">
        <f t="shared" si="7"/>
        <v>161.66079587000002</v>
      </c>
      <c r="CN15" s="10" t="str">
        <f t="shared" si="7"/>
        <v>нд</v>
      </c>
      <c r="CO15" s="10" t="str">
        <f>CO22</f>
        <v>12 207 ПУ ; 115 шлюзов; 423 роутера</v>
      </c>
      <c r="CP15" s="10" t="str">
        <f>CP22</f>
        <v>нд</v>
      </c>
      <c r="CQ15" s="10" t="str">
        <f t="shared" si="7"/>
        <v>нд</v>
      </c>
      <c r="CR15" s="8" t="s">
        <v>205</v>
      </c>
      <c r="CU15" s="25"/>
    </row>
    <row r="16" spans="1:99" s="2" customFormat="1" ht="36.75" customHeight="1" x14ac:dyDescent="0.25">
      <c r="A16" s="18" t="s">
        <v>102</v>
      </c>
      <c r="B16" s="19" t="s">
        <v>103</v>
      </c>
      <c r="C16" s="7" t="s">
        <v>99</v>
      </c>
      <c r="D16" s="32" t="str">
        <f>IF(SUM(D28)=0,"нд",SUM(D28))</f>
        <v>нд</v>
      </c>
      <c r="E16" s="32" t="str">
        <f t="shared" ref="E16:BP16" si="8">IF(SUM(E28)=0,"нд",SUM(E28))</f>
        <v>нд</v>
      </c>
      <c r="F16" s="10" t="str">
        <f t="shared" si="8"/>
        <v>нд</v>
      </c>
      <c r="G16" s="10" t="str">
        <f t="shared" si="8"/>
        <v>нд</v>
      </c>
      <c r="H16" s="10" t="str">
        <f t="shared" si="8"/>
        <v>нд</v>
      </c>
      <c r="I16" s="10" t="str">
        <f t="shared" si="8"/>
        <v>нд</v>
      </c>
      <c r="J16" s="10" t="str">
        <f t="shared" si="8"/>
        <v>нд</v>
      </c>
      <c r="K16" s="10" t="str">
        <f t="shared" si="8"/>
        <v>нд</v>
      </c>
      <c r="L16" s="32" t="str">
        <f t="shared" si="8"/>
        <v>нд</v>
      </c>
      <c r="M16" s="32" t="str">
        <f t="shared" si="8"/>
        <v>нд</v>
      </c>
      <c r="N16" s="10" t="str">
        <f t="shared" si="8"/>
        <v>нд</v>
      </c>
      <c r="O16" s="27" t="str">
        <f t="shared" si="1"/>
        <v>нд</v>
      </c>
      <c r="P16" s="10" t="str">
        <f t="shared" si="2"/>
        <v>нд</v>
      </c>
      <c r="Q16" s="10" t="str">
        <f t="shared" si="8"/>
        <v>нд</v>
      </c>
      <c r="R16" s="32" t="str">
        <f t="shared" si="8"/>
        <v>нд</v>
      </c>
      <c r="S16" s="32" t="str">
        <f t="shared" si="8"/>
        <v>нд</v>
      </c>
      <c r="T16" s="10" t="str">
        <f t="shared" si="8"/>
        <v>нд</v>
      </c>
      <c r="U16" s="27" t="str">
        <f>CO16</f>
        <v>нд</v>
      </c>
      <c r="V16" s="10" t="str">
        <f t="shared" si="5"/>
        <v>нд</v>
      </c>
      <c r="W16" s="10" t="str">
        <f t="shared" si="8"/>
        <v>нд</v>
      </c>
      <c r="X16" s="10" t="str">
        <f t="shared" si="8"/>
        <v>нд</v>
      </c>
      <c r="Y16" s="10" t="str">
        <f t="shared" si="8"/>
        <v>нд</v>
      </c>
      <c r="Z16" s="10" t="str">
        <f t="shared" si="8"/>
        <v>нд</v>
      </c>
      <c r="AA16" s="10" t="str">
        <f t="shared" si="8"/>
        <v>нд</v>
      </c>
      <c r="AB16" s="10" t="str">
        <f t="shared" si="8"/>
        <v>нд</v>
      </c>
      <c r="AC16" s="10" t="str">
        <f t="shared" si="8"/>
        <v>нд</v>
      </c>
      <c r="AD16" s="10" t="str">
        <f t="shared" si="8"/>
        <v>нд</v>
      </c>
      <c r="AE16" s="10" t="str">
        <f t="shared" si="8"/>
        <v>нд</v>
      </c>
      <c r="AF16" s="10" t="str">
        <f t="shared" si="8"/>
        <v>нд</v>
      </c>
      <c r="AG16" s="10" t="str">
        <f t="shared" si="8"/>
        <v>нд</v>
      </c>
      <c r="AH16" s="10" t="str">
        <f t="shared" si="8"/>
        <v>нд</v>
      </c>
      <c r="AI16" s="10" t="str">
        <f t="shared" si="8"/>
        <v>нд</v>
      </c>
      <c r="AJ16" s="32" t="str">
        <f t="shared" si="8"/>
        <v>нд</v>
      </c>
      <c r="AK16" s="32" t="str">
        <f t="shared" si="8"/>
        <v>нд</v>
      </c>
      <c r="AL16" s="10" t="str">
        <f t="shared" si="8"/>
        <v>нд</v>
      </c>
      <c r="AM16" s="10" t="str">
        <f t="shared" si="8"/>
        <v>нд</v>
      </c>
      <c r="AN16" s="10" t="str">
        <f t="shared" si="8"/>
        <v>нд</v>
      </c>
      <c r="AO16" s="10" t="str">
        <f t="shared" si="8"/>
        <v>нд</v>
      </c>
      <c r="AP16" s="32" t="str">
        <f t="shared" si="8"/>
        <v>нд</v>
      </c>
      <c r="AQ16" s="32" t="str">
        <f t="shared" si="8"/>
        <v>нд</v>
      </c>
      <c r="AR16" s="32" t="str">
        <f t="shared" si="8"/>
        <v>нд</v>
      </c>
      <c r="AS16" s="10" t="str">
        <f t="shared" si="8"/>
        <v>нд</v>
      </c>
      <c r="AT16" s="10" t="str">
        <f t="shared" si="8"/>
        <v>нд</v>
      </c>
      <c r="AU16" s="32" t="str">
        <f t="shared" si="8"/>
        <v>нд</v>
      </c>
      <c r="AV16" s="32" t="str">
        <f t="shared" si="8"/>
        <v>нд</v>
      </c>
      <c r="AW16" s="32" t="str">
        <f t="shared" si="8"/>
        <v>нд</v>
      </c>
      <c r="AX16" s="10" t="str">
        <f t="shared" si="8"/>
        <v>нд</v>
      </c>
      <c r="AY16" s="10" t="str">
        <f t="shared" si="8"/>
        <v>нд</v>
      </c>
      <c r="AZ16" s="10" t="str">
        <f t="shared" si="8"/>
        <v>нд</v>
      </c>
      <c r="BA16" s="10" t="str">
        <f t="shared" si="8"/>
        <v>нд</v>
      </c>
      <c r="BB16" s="32" t="str">
        <f t="shared" si="8"/>
        <v>нд</v>
      </c>
      <c r="BC16" s="32" t="str">
        <f t="shared" si="8"/>
        <v>нд</v>
      </c>
      <c r="BD16" s="32" t="str">
        <f t="shared" si="8"/>
        <v>нд</v>
      </c>
      <c r="BE16" s="10" t="str">
        <f t="shared" si="8"/>
        <v>нд</v>
      </c>
      <c r="BF16" s="10" t="str">
        <f t="shared" si="8"/>
        <v>нд</v>
      </c>
      <c r="BG16" s="10" t="str">
        <f t="shared" si="8"/>
        <v>нд</v>
      </c>
      <c r="BH16" s="32" t="str">
        <f t="shared" si="8"/>
        <v>нд</v>
      </c>
      <c r="BI16" s="32" t="str">
        <f t="shared" si="8"/>
        <v>нд</v>
      </c>
      <c r="BJ16" s="10" t="str">
        <f t="shared" si="8"/>
        <v>нд</v>
      </c>
      <c r="BK16" s="10" t="str">
        <f t="shared" si="8"/>
        <v>нд</v>
      </c>
      <c r="BL16" s="10" t="str">
        <f t="shared" si="8"/>
        <v>нд</v>
      </c>
      <c r="BM16" s="32" t="str">
        <f t="shared" si="8"/>
        <v>нд</v>
      </c>
      <c r="BN16" s="32" t="str">
        <f t="shared" si="8"/>
        <v>нд</v>
      </c>
      <c r="BO16" s="32" t="str">
        <f t="shared" si="8"/>
        <v>нд</v>
      </c>
      <c r="BP16" s="32" t="str">
        <f t="shared" si="8"/>
        <v>нд</v>
      </c>
      <c r="BQ16" s="10" t="str">
        <f t="shared" ref="BQ16:CQ16" si="9">IF(SUM(BQ28)=0,"нд",SUM(BQ28))</f>
        <v>нд</v>
      </c>
      <c r="BR16" s="10" t="str">
        <f t="shared" si="9"/>
        <v>нд</v>
      </c>
      <c r="BS16" s="10" t="str">
        <f t="shared" si="9"/>
        <v>нд</v>
      </c>
      <c r="BT16" s="10" t="str">
        <f t="shared" si="9"/>
        <v>нд</v>
      </c>
      <c r="BU16" s="10" t="str">
        <f t="shared" si="9"/>
        <v>нд</v>
      </c>
      <c r="BV16" s="10" t="str">
        <f t="shared" si="9"/>
        <v>нд</v>
      </c>
      <c r="BW16" s="10" t="str">
        <f t="shared" si="9"/>
        <v>нд</v>
      </c>
      <c r="BX16" s="10" t="str">
        <f t="shared" si="9"/>
        <v>нд</v>
      </c>
      <c r="BY16" s="10" t="str">
        <f t="shared" si="9"/>
        <v>нд</v>
      </c>
      <c r="BZ16" s="32" t="str">
        <f t="shared" si="9"/>
        <v>нд</v>
      </c>
      <c r="CA16" s="32" t="str">
        <f t="shared" si="9"/>
        <v>нд</v>
      </c>
      <c r="CB16" s="10" t="str">
        <f t="shared" si="9"/>
        <v>нд</v>
      </c>
      <c r="CC16" s="10" t="str">
        <f t="shared" si="9"/>
        <v>нд</v>
      </c>
      <c r="CD16" s="10" t="str">
        <f t="shared" si="9"/>
        <v>нд</v>
      </c>
      <c r="CE16" s="10" t="str">
        <f t="shared" si="9"/>
        <v>нд</v>
      </c>
      <c r="CF16" s="32" t="str">
        <f t="shared" si="9"/>
        <v>нд</v>
      </c>
      <c r="CG16" s="32" t="str">
        <f t="shared" si="9"/>
        <v>нд</v>
      </c>
      <c r="CH16" s="10" t="str">
        <f t="shared" si="9"/>
        <v>нд</v>
      </c>
      <c r="CI16" s="10" t="str">
        <f t="shared" si="9"/>
        <v>нд</v>
      </c>
      <c r="CJ16" s="10" t="str">
        <f t="shared" si="9"/>
        <v>нд</v>
      </c>
      <c r="CK16" s="10" t="str">
        <f t="shared" si="9"/>
        <v>нд</v>
      </c>
      <c r="CL16" s="32" t="str">
        <f t="shared" si="9"/>
        <v>нд</v>
      </c>
      <c r="CM16" s="32" t="str">
        <f t="shared" si="9"/>
        <v>нд</v>
      </c>
      <c r="CN16" s="10" t="str">
        <f t="shared" si="9"/>
        <v>нд</v>
      </c>
      <c r="CO16" s="10" t="str">
        <f t="shared" si="9"/>
        <v>нд</v>
      </c>
      <c r="CP16" s="10" t="str">
        <f t="shared" si="9"/>
        <v>нд</v>
      </c>
      <c r="CQ16" s="10" t="str">
        <f t="shared" si="9"/>
        <v>нд</v>
      </c>
      <c r="CR16" s="8" t="s">
        <v>205</v>
      </c>
      <c r="CU16" s="25"/>
    </row>
    <row r="17" spans="1:99" s="2" customFormat="1" ht="54.75" customHeight="1" x14ac:dyDescent="0.25">
      <c r="A17" s="18" t="s">
        <v>104</v>
      </c>
      <c r="B17" s="19" t="s">
        <v>105</v>
      </c>
      <c r="C17" s="7" t="s">
        <v>99</v>
      </c>
      <c r="D17" s="32">
        <f>IF(SUM(D46)=0,"нд",SUM(D46))</f>
        <v>14.267410000000002</v>
      </c>
      <c r="E17" s="32">
        <f t="shared" ref="E17:BP17" si="10">IF(SUM(E46)=0,"нд",SUM(E46))</f>
        <v>20.800249999999995</v>
      </c>
      <c r="F17" s="10" t="str">
        <f t="shared" si="10"/>
        <v>нд</v>
      </c>
      <c r="G17" s="10" t="str">
        <f t="shared" si="10"/>
        <v>нд</v>
      </c>
      <c r="H17" s="10" t="str">
        <f t="shared" si="10"/>
        <v>нд</v>
      </c>
      <c r="I17" s="10" t="str">
        <f t="shared" si="10"/>
        <v>нд</v>
      </c>
      <c r="J17" s="10" t="str">
        <f t="shared" si="10"/>
        <v>нд</v>
      </c>
      <c r="K17" s="10" t="str">
        <f t="shared" si="10"/>
        <v>нд</v>
      </c>
      <c r="L17" s="32">
        <f t="shared" si="10"/>
        <v>14.267410000000002</v>
      </c>
      <c r="M17" s="32" t="str">
        <f t="shared" si="10"/>
        <v>нд</v>
      </c>
      <c r="N17" s="10" t="str">
        <f t="shared" si="10"/>
        <v>нд</v>
      </c>
      <c r="O17" s="27" t="str">
        <f t="shared" si="1"/>
        <v>нд</v>
      </c>
      <c r="P17" s="10" t="str">
        <f t="shared" si="2"/>
        <v>нд</v>
      </c>
      <c r="Q17" s="10" t="str">
        <f>Q46</f>
        <v>нд</v>
      </c>
      <c r="R17" s="32">
        <f t="shared" si="10"/>
        <v>20.800249999999995</v>
      </c>
      <c r="S17" s="32" t="str">
        <f t="shared" si="10"/>
        <v>нд</v>
      </c>
      <c r="T17" s="10" t="str">
        <f t="shared" si="10"/>
        <v>нд</v>
      </c>
      <c r="U17" s="27" t="str">
        <f t="shared" ref="U17:U19" si="11">CO17</f>
        <v>нд</v>
      </c>
      <c r="V17" s="10" t="str">
        <f t="shared" si="5"/>
        <v>нд</v>
      </c>
      <c r="W17" s="10" t="str">
        <f>W46</f>
        <v>нд</v>
      </c>
      <c r="X17" s="10" t="str">
        <f t="shared" si="10"/>
        <v>нд</v>
      </c>
      <c r="Y17" s="10" t="str">
        <f t="shared" si="10"/>
        <v>нд</v>
      </c>
      <c r="Z17" s="10" t="str">
        <f t="shared" si="10"/>
        <v>нд</v>
      </c>
      <c r="AA17" s="10" t="str">
        <f t="shared" si="10"/>
        <v>нд</v>
      </c>
      <c r="AB17" s="10" t="str">
        <f t="shared" si="10"/>
        <v>нд</v>
      </c>
      <c r="AC17" s="10" t="str">
        <f>AC46</f>
        <v>нд</v>
      </c>
      <c r="AD17" s="10" t="str">
        <f t="shared" si="10"/>
        <v>нд</v>
      </c>
      <c r="AE17" s="10" t="str">
        <f t="shared" si="10"/>
        <v>нд</v>
      </c>
      <c r="AF17" s="10" t="str">
        <f t="shared" si="10"/>
        <v>нд</v>
      </c>
      <c r="AG17" s="10" t="str">
        <f t="shared" si="10"/>
        <v>нд</v>
      </c>
      <c r="AH17" s="10" t="str">
        <f t="shared" si="10"/>
        <v>нд</v>
      </c>
      <c r="AI17" s="10" t="str">
        <f>AI46</f>
        <v>нд</v>
      </c>
      <c r="AJ17" s="32">
        <f t="shared" si="10"/>
        <v>4.537407</v>
      </c>
      <c r="AK17" s="32" t="str">
        <f t="shared" si="10"/>
        <v>нд</v>
      </c>
      <c r="AL17" s="10" t="str">
        <f t="shared" si="10"/>
        <v>нд</v>
      </c>
      <c r="AM17" s="10" t="str">
        <f t="shared" si="10"/>
        <v>нд</v>
      </c>
      <c r="AN17" s="10" t="str">
        <f t="shared" si="10"/>
        <v>нд</v>
      </c>
      <c r="AO17" s="10" t="str">
        <f>AO46</f>
        <v>нд</v>
      </c>
      <c r="AP17" s="32">
        <f t="shared" si="10"/>
        <v>4.8741979999999998</v>
      </c>
      <c r="AQ17" s="32" t="str">
        <f t="shared" si="10"/>
        <v>нд</v>
      </c>
      <c r="AR17" s="32" t="str">
        <f t="shared" si="10"/>
        <v>нд</v>
      </c>
      <c r="AS17" s="10" t="str">
        <f t="shared" si="10"/>
        <v>нд</v>
      </c>
      <c r="AT17" s="10" t="str">
        <f t="shared" si="10"/>
        <v>нд</v>
      </c>
      <c r="AU17" s="32" t="str">
        <f>AU46</f>
        <v>нд</v>
      </c>
      <c r="AV17" s="32">
        <f t="shared" si="10"/>
        <v>4.7372210000000008</v>
      </c>
      <c r="AW17" s="32" t="str">
        <f t="shared" si="10"/>
        <v>нд</v>
      </c>
      <c r="AX17" s="10" t="str">
        <f t="shared" si="10"/>
        <v>нд</v>
      </c>
      <c r="AY17" s="10" t="str">
        <f t="shared" si="10"/>
        <v>нд</v>
      </c>
      <c r="AZ17" s="10" t="str">
        <f t="shared" si="10"/>
        <v>нд</v>
      </c>
      <c r="BA17" s="10" t="str">
        <f>BA46</f>
        <v>нд</v>
      </c>
      <c r="BB17" s="32">
        <f t="shared" si="10"/>
        <v>5.0965799999999994</v>
      </c>
      <c r="BC17" s="32" t="str">
        <f t="shared" si="10"/>
        <v>нд</v>
      </c>
      <c r="BD17" s="32" t="str">
        <f t="shared" si="10"/>
        <v>нд</v>
      </c>
      <c r="BE17" s="10" t="str">
        <f t="shared" si="10"/>
        <v>нд</v>
      </c>
      <c r="BF17" s="10" t="str">
        <f t="shared" si="10"/>
        <v>нд</v>
      </c>
      <c r="BG17" s="10" t="str">
        <f>BG46</f>
        <v>нд</v>
      </c>
      <c r="BH17" s="32">
        <f t="shared" si="10"/>
        <v>4.9927820000000001</v>
      </c>
      <c r="BI17" s="32" t="str">
        <f t="shared" si="10"/>
        <v>нд</v>
      </c>
      <c r="BJ17" s="10" t="str">
        <f t="shared" si="10"/>
        <v>нд</v>
      </c>
      <c r="BK17" s="10" t="str">
        <f t="shared" si="10"/>
        <v>нд</v>
      </c>
      <c r="BL17" s="10" t="str">
        <f t="shared" si="10"/>
        <v>нд</v>
      </c>
      <c r="BM17" s="32" t="str">
        <f>BM46</f>
        <v>нд</v>
      </c>
      <c r="BN17" s="32">
        <f t="shared" si="10"/>
        <v>5.3143529999999997</v>
      </c>
      <c r="BO17" s="32" t="str">
        <f t="shared" si="10"/>
        <v>нд</v>
      </c>
      <c r="BP17" s="32" t="str">
        <f t="shared" si="10"/>
        <v>нд</v>
      </c>
      <c r="BQ17" s="10" t="str">
        <f t="shared" ref="BQ17:CQ17" si="12">IF(SUM(BQ46)=0,"нд",SUM(BQ46))</f>
        <v>нд</v>
      </c>
      <c r="BR17" s="10" t="str">
        <f t="shared" si="12"/>
        <v>нд</v>
      </c>
      <c r="BS17" s="10" t="str">
        <f t="shared" si="12"/>
        <v>нд</v>
      </c>
      <c r="BT17" s="10" t="str">
        <f t="shared" si="12"/>
        <v>нд</v>
      </c>
      <c r="BU17" s="10" t="str">
        <f t="shared" si="12"/>
        <v>нд</v>
      </c>
      <c r="BV17" s="10" t="str">
        <f t="shared" si="12"/>
        <v>нд</v>
      </c>
      <c r="BW17" s="10" t="str">
        <f t="shared" si="12"/>
        <v>нд</v>
      </c>
      <c r="BX17" s="10" t="str">
        <f t="shared" si="12"/>
        <v>нд</v>
      </c>
      <c r="BY17" s="10" t="str">
        <f t="shared" si="12"/>
        <v>нд</v>
      </c>
      <c r="BZ17" s="32">
        <f t="shared" si="12"/>
        <v>5.5151190000000003</v>
      </c>
      <c r="CA17" s="32" t="str">
        <f t="shared" si="12"/>
        <v>нд</v>
      </c>
      <c r="CB17" s="10" t="str">
        <f t="shared" si="12"/>
        <v>нд</v>
      </c>
      <c r="CC17" s="10" t="str">
        <f t="shared" si="12"/>
        <v>нд</v>
      </c>
      <c r="CD17" s="10" t="str">
        <f t="shared" si="12"/>
        <v>нд</v>
      </c>
      <c r="CE17" s="10" t="str">
        <f t="shared" si="12"/>
        <v>нд</v>
      </c>
      <c r="CF17" s="32">
        <f t="shared" si="12"/>
        <v>14.267410000000002</v>
      </c>
      <c r="CG17" s="32" t="str">
        <f t="shared" si="12"/>
        <v>нд</v>
      </c>
      <c r="CH17" s="10" t="str">
        <f t="shared" si="12"/>
        <v>нд</v>
      </c>
      <c r="CI17" s="10" t="str">
        <f t="shared" si="12"/>
        <v>нд</v>
      </c>
      <c r="CJ17" s="10" t="str">
        <f t="shared" si="12"/>
        <v>нд</v>
      </c>
      <c r="CK17" s="10" t="str">
        <f t="shared" si="12"/>
        <v>нд</v>
      </c>
      <c r="CL17" s="32">
        <f t="shared" si="12"/>
        <v>20.800249999999995</v>
      </c>
      <c r="CM17" s="32" t="str">
        <f t="shared" si="12"/>
        <v>нд</v>
      </c>
      <c r="CN17" s="10" t="str">
        <f t="shared" si="12"/>
        <v>нд</v>
      </c>
      <c r="CO17" s="10" t="str">
        <f t="shared" si="12"/>
        <v>нд</v>
      </c>
      <c r="CP17" s="10" t="str">
        <f t="shared" si="12"/>
        <v>нд</v>
      </c>
      <c r="CQ17" s="10" t="str">
        <f t="shared" si="12"/>
        <v>нд</v>
      </c>
      <c r="CR17" s="8" t="s">
        <v>205</v>
      </c>
      <c r="CU17" s="25"/>
    </row>
    <row r="18" spans="1:99" s="2" customFormat="1" ht="183.75" customHeight="1" x14ac:dyDescent="0.25">
      <c r="A18" s="18" t="s">
        <v>106</v>
      </c>
      <c r="B18" s="19" t="s">
        <v>107</v>
      </c>
      <c r="C18" s="7" t="s">
        <v>99</v>
      </c>
      <c r="D18" s="32">
        <f>IF(SUM(D73)=0,"нд",SUM(D73))</f>
        <v>29.073237152152036</v>
      </c>
      <c r="E18" s="32">
        <f t="shared" ref="E18:BP18" si="13">IF(SUM(E73)=0,"нд",SUM(E73))</f>
        <v>83.280314884594802</v>
      </c>
      <c r="F18" s="10" t="str">
        <f t="shared" si="13"/>
        <v>нд</v>
      </c>
      <c r="G18" s="10" t="str">
        <f t="shared" si="13"/>
        <v>нд</v>
      </c>
      <c r="H18" s="10" t="str">
        <f t="shared" si="13"/>
        <v>нд</v>
      </c>
      <c r="I18" s="10" t="str">
        <f t="shared" si="13"/>
        <v>нд</v>
      </c>
      <c r="J18" s="10" t="str">
        <f t="shared" si="13"/>
        <v>нд</v>
      </c>
      <c r="K18" s="10" t="str">
        <f t="shared" si="13"/>
        <v>нд</v>
      </c>
      <c r="L18" s="32">
        <f t="shared" si="13"/>
        <v>29.073237152152036</v>
      </c>
      <c r="M18" s="32" t="str">
        <f t="shared" si="13"/>
        <v>нд</v>
      </c>
      <c r="N18" s="10" t="str">
        <f t="shared" si="13"/>
        <v>нд</v>
      </c>
      <c r="O18" s="27" t="str">
        <f t="shared" si="1"/>
        <v>нд</v>
      </c>
      <c r="P18" s="10" t="str">
        <f t="shared" si="2"/>
        <v>нд</v>
      </c>
      <c r="Q18" s="10" t="str">
        <f>Q73</f>
        <v>нд</v>
      </c>
      <c r="R18" s="32">
        <f t="shared" si="13"/>
        <v>83.280314884594802</v>
      </c>
      <c r="S18" s="32" t="str">
        <f t="shared" si="13"/>
        <v>нд</v>
      </c>
      <c r="T18" s="10" t="str">
        <f t="shared" si="13"/>
        <v>нд</v>
      </c>
      <c r="U18" s="27" t="str">
        <f t="shared" si="11"/>
        <v>нд</v>
      </c>
      <c r="V18" s="10" t="str">
        <f t="shared" si="5"/>
        <v>нд</v>
      </c>
      <c r="W18" s="10" t="str">
        <f>W73</f>
        <v>нд</v>
      </c>
      <c r="X18" s="10" t="str">
        <f t="shared" si="13"/>
        <v>нд</v>
      </c>
      <c r="Y18" s="10" t="str">
        <f t="shared" si="13"/>
        <v>нд</v>
      </c>
      <c r="Z18" s="10" t="str">
        <f t="shared" si="13"/>
        <v>нд</v>
      </c>
      <c r="AA18" s="10" t="str">
        <f t="shared" si="13"/>
        <v>нд</v>
      </c>
      <c r="AB18" s="10" t="str">
        <f t="shared" si="13"/>
        <v>нд</v>
      </c>
      <c r="AC18" s="10" t="str">
        <f>AC73</f>
        <v>нд</v>
      </c>
      <c r="AD18" s="10" t="str">
        <f t="shared" si="13"/>
        <v>нд</v>
      </c>
      <c r="AE18" s="10" t="str">
        <f t="shared" si="13"/>
        <v>нд</v>
      </c>
      <c r="AF18" s="10" t="str">
        <f t="shared" si="13"/>
        <v>нд</v>
      </c>
      <c r="AG18" s="10" t="str">
        <f t="shared" si="13"/>
        <v>нд</v>
      </c>
      <c r="AH18" s="10" t="str">
        <f t="shared" si="13"/>
        <v>нд</v>
      </c>
      <c r="AI18" s="10" t="str">
        <f>AI73</f>
        <v>нд</v>
      </c>
      <c r="AJ18" s="32">
        <f t="shared" si="13"/>
        <v>23.832164949999999</v>
      </c>
      <c r="AK18" s="32" t="str">
        <f t="shared" si="13"/>
        <v>нд</v>
      </c>
      <c r="AL18" s="10" t="str">
        <f t="shared" si="13"/>
        <v>нд</v>
      </c>
      <c r="AM18" s="10" t="str">
        <f t="shared" si="13"/>
        <v>нд</v>
      </c>
      <c r="AN18" s="10" t="str">
        <f t="shared" si="13"/>
        <v>нд</v>
      </c>
      <c r="AO18" s="10" t="str">
        <f>AO73</f>
        <v>нд</v>
      </c>
      <c r="AP18" s="32">
        <f t="shared" si="13"/>
        <v>38.959790883333305</v>
      </c>
      <c r="AQ18" s="32" t="str">
        <f t="shared" si="13"/>
        <v>нд</v>
      </c>
      <c r="AR18" s="32" t="str">
        <f t="shared" si="13"/>
        <v>нд</v>
      </c>
      <c r="AS18" s="10" t="str">
        <f t="shared" si="13"/>
        <v>нд</v>
      </c>
      <c r="AT18" s="10" t="str">
        <f t="shared" si="13"/>
        <v>нд</v>
      </c>
      <c r="AU18" s="32" t="str">
        <f>AU73</f>
        <v>нд</v>
      </c>
      <c r="AV18" s="32">
        <f t="shared" si="13"/>
        <v>1.0619547119999999</v>
      </c>
      <c r="AW18" s="32" t="str">
        <f t="shared" si="13"/>
        <v>нд</v>
      </c>
      <c r="AX18" s="10" t="str">
        <f t="shared" si="13"/>
        <v>нд</v>
      </c>
      <c r="AY18" s="10" t="str">
        <f t="shared" si="13"/>
        <v>нд</v>
      </c>
      <c r="AZ18" s="10" t="str">
        <f t="shared" si="13"/>
        <v>нд</v>
      </c>
      <c r="BA18" s="10" t="str">
        <f>BA73</f>
        <v>нд</v>
      </c>
      <c r="BB18" s="32" t="str">
        <f t="shared" si="13"/>
        <v>нд</v>
      </c>
      <c r="BC18" s="32" t="str">
        <f t="shared" si="13"/>
        <v>нд</v>
      </c>
      <c r="BD18" s="32" t="str">
        <f t="shared" si="13"/>
        <v>нд</v>
      </c>
      <c r="BE18" s="10" t="str">
        <f t="shared" si="13"/>
        <v>нд</v>
      </c>
      <c r="BF18" s="10" t="str">
        <f t="shared" si="13"/>
        <v>нд</v>
      </c>
      <c r="BG18" s="10" t="str">
        <f>BG73</f>
        <v>нд</v>
      </c>
      <c r="BH18" s="32">
        <f t="shared" si="13"/>
        <v>4.1791174901520405</v>
      </c>
      <c r="BI18" s="32" t="str">
        <f t="shared" si="13"/>
        <v>нд</v>
      </c>
      <c r="BJ18" s="10" t="str">
        <f t="shared" si="13"/>
        <v>нд</v>
      </c>
      <c r="BK18" s="10" t="str">
        <f t="shared" si="13"/>
        <v>нд</v>
      </c>
      <c r="BL18" s="10" t="str">
        <f t="shared" si="13"/>
        <v>нд</v>
      </c>
      <c r="BM18" s="32" t="str">
        <f>BM73</f>
        <v>нд</v>
      </c>
      <c r="BN18" s="32">
        <f t="shared" si="13"/>
        <v>2.8464653262614998</v>
      </c>
      <c r="BO18" s="32" t="str">
        <f t="shared" si="13"/>
        <v>нд</v>
      </c>
      <c r="BP18" s="32" t="str">
        <f t="shared" si="13"/>
        <v>нд</v>
      </c>
      <c r="BQ18" s="10" t="str">
        <f t="shared" ref="BQ18:CE18" si="14">IF(SUM(BQ73)=0,"нд",SUM(BQ73))</f>
        <v>нд</v>
      </c>
      <c r="BR18" s="10" t="str">
        <f t="shared" si="14"/>
        <v>нд</v>
      </c>
      <c r="BS18" s="10" t="str">
        <f t="shared" si="14"/>
        <v>нд</v>
      </c>
      <c r="BT18" s="10" t="str">
        <f t="shared" si="14"/>
        <v>нд</v>
      </c>
      <c r="BU18" s="10" t="str">
        <f t="shared" si="14"/>
        <v>нд</v>
      </c>
      <c r="BV18" s="10" t="str">
        <f t="shared" si="14"/>
        <v>нд</v>
      </c>
      <c r="BW18" s="10" t="str">
        <f t="shared" si="14"/>
        <v>нд</v>
      </c>
      <c r="BX18" s="10" t="str">
        <f t="shared" si="14"/>
        <v>нд</v>
      </c>
      <c r="BY18" s="10" t="str">
        <f t="shared" si="14"/>
        <v>нд</v>
      </c>
      <c r="BZ18" s="32">
        <f t="shared" si="14"/>
        <v>27.434358675000002</v>
      </c>
      <c r="CA18" s="32" t="str">
        <f t="shared" si="14"/>
        <v>нд</v>
      </c>
      <c r="CB18" s="10" t="str">
        <f t="shared" si="14"/>
        <v>нд</v>
      </c>
      <c r="CC18" s="10" t="str">
        <f t="shared" si="14"/>
        <v>нд</v>
      </c>
      <c r="CD18" s="10" t="str">
        <f t="shared" si="14"/>
        <v>нд</v>
      </c>
      <c r="CE18" s="10" t="str">
        <f t="shared" si="14"/>
        <v>нд</v>
      </c>
      <c r="CF18" s="32">
        <f>IF(SUM(CF73)=0,"нд",SUM(CF73))</f>
        <v>29.073237152152036</v>
      </c>
      <c r="CG18" s="32" t="str">
        <f t="shared" ref="CG18:CQ18" si="15">IF(SUM(CG73)=0,"нд",SUM(CG73))</f>
        <v>нд</v>
      </c>
      <c r="CH18" s="10" t="str">
        <f t="shared" si="15"/>
        <v>нд</v>
      </c>
      <c r="CI18" s="10" t="str">
        <f t="shared" si="15"/>
        <v>нд</v>
      </c>
      <c r="CJ18" s="10" t="str">
        <f t="shared" si="15"/>
        <v>нд</v>
      </c>
      <c r="CK18" s="10" t="str">
        <f t="shared" si="15"/>
        <v>нд</v>
      </c>
      <c r="CL18" s="32">
        <f t="shared" si="15"/>
        <v>69.240614884594805</v>
      </c>
      <c r="CM18" s="32" t="str">
        <f t="shared" si="15"/>
        <v>нд</v>
      </c>
      <c r="CN18" s="10" t="str">
        <f t="shared" si="15"/>
        <v>нд</v>
      </c>
      <c r="CO18" s="10" t="str">
        <f t="shared" si="15"/>
        <v>нд</v>
      </c>
      <c r="CP18" s="10" t="str">
        <f t="shared" si="15"/>
        <v>нд</v>
      </c>
      <c r="CQ18" s="10" t="str">
        <f t="shared" si="15"/>
        <v>нд</v>
      </c>
      <c r="CR18" s="8" t="s">
        <v>205</v>
      </c>
      <c r="CU18" s="25"/>
    </row>
    <row r="19" spans="1:99" s="2" customFormat="1" ht="282.75" customHeight="1" x14ac:dyDescent="0.25">
      <c r="A19" s="18" t="s">
        <v>108</v>
      </c>
      <c r="B19" s="19" t="s">
        <v>109</v>
      </c>
      <c r="C19" s="7" t="s">
        <v>99</v>
      </c>
      <c r="D19" s="32">
        <f>IF(SUM(D97)=0,"нд",SUM(D97))</f>
        <v>59.201375612057603</v>
      </c>
      <c r="E19" s="32">
        <f t="shared" ref="E19:BP19" si="16">IF(SUM(E97)=0,"нд",SUM(E97))</f>
        <v>100.57611435240337</v>
      </c>
      <c r="F19" s="10" t="str">
        <f t="shared" si="16"/>
        <v>нд</v>
      </c>
      <c r="G19" s="10" t="str">
        <f t="shared" si="16"/>
        <v>нд</v>
      </c>
      <c r="H19" s="10" t="str">
        <f t="shared" si="16"/>
        <v>нд</v>
      </c>
      <c r="I19" s="10" t="str">
        <f t="shared" si="16"/>
        <v>нд</v>
      </c>
      <c r="J19" s="10" t="str">
        <f t="shared" si="16"/>
        <v>нд</v>
      </c>
      <c r="K19" s="10" t="str">
        <f t="shared" si="16"/>
        <v>нд</v>
      </c>
      <c r="L19" s="32" t="str">
        <f t="shared" si="16"/>
        <v>нд</v>
      </c>
      <c r="M19" s="32">
        <f t="shared" si="16"/>
        <v>59.201375612057603</v>
      </c>
      <c r="N19" s="10" t="str">
        <f t="shared" si="16"/>
        <v>нд</v>
      </c>
      <c r="O19" s="27" t="str">
        <f t="shared" si="1"/>
        <v>нд</v>
      </c>
      <c r="P19" s="10" t="str">
        <f>CJ19</f>
        <v>16 автомобилей; персональный компьютер 184 ед.; Сервер «Аквариус» T50 D212CF АМПР.466539.120 - 1 ед.; система бесперебойного питания- 1 ед.</v>
      </c>
      <c r="Q19" s="10" t="str">
        <f>Q97</f>
        <v>нд</v>
      </c>
      <c r="R19" s="32" t="str">
        <f t="shared" si="16"/>
        <v>нд</v>
      </c>
      <c r="S19" s="32">
        <f t="shared" si="16"/>
        <v>100.57611435240337</v>
      </c>
      <c r="T19" s="10" t="str">
        <f t="shared" si="16"/>
        <v>нд</v>
      </c>
      <c r="U19" s="27" t="str">
        <f t="shared" si="11"/>
        <v>нд</v>
      </c>
      <c r="V19" s="10" t="s">
        <v>310</v>
      </c>
      <c r="W19" s="10" t="str">
        <f>W97</f>
        <v>нд</v>
      </c>
      <c r="X19" s="10" t="str">
        <f t="shared" si="16"/>
        <v>нд</v>
      </c>
      <c r="Y19" s="10" t="str">
        <f t="shared" si="16"/>
        <v>нд</v>
      </c>
      <c r="Z19" s="10" t="str">
        <f t="shared" si="16"/>
        <v>нд</v>
      </c>
      <c r="AA19" s="10" t="str">
        <f t="shared" si="16"/>
        <v>нд</v>
      </c>
      <c r="AB19" s="10" t="str">
        <f t="shared" si="16"/>
        <v>нд</v>
      </c>
      <c r="AC19" s="10" t="str">
        <f>AC97</f>
        <v>нд</v>
      </c>
      <c r="AD19" s="10" t="str">
        <f t="shared" si="16"/>
        <v>нд</v>
      </c>
      <c r="AE19" s="10" t="str">
        <f t="shared" si="16"/>
        <v>нд</v>
      </c>
      <c r="AF19" s="10" t="str">
        <f t="shared" si="16"/>
        <v>нд</v>
      </c>
      <c r="AG19" s="10" t="str">
        <f t="shared" si="16"/>
        <v>нд</v>
      </c>
      <c r="AH19" s="10" t="str">
        <f t="shared" si="16"/>
        <v>нд</v>
      </c>
      <c r="AI19" s="10" t="str">
        <f>AI97</f>
        <v>нд</v>
      </c>
      <c r="AJ19" s="32" t="str">
        <f>IF(SUM(AJ97)=0,"нд",SUM(AJ97))</f>
        <v>нд</v>
      </c>
      <c r="AK19" s="32">
        <f t="shared" si="16"/>
        <v>28.880928908793003</v>
      </c>
      <c r="AL19" s="10" t="str">
        <f t="shared" si="16"/>
        <v>нд</v>
      </c>
      <c r="AM19" s="10" t="str">
        <f t="shared" si="16"/>
        <v>нд</v>
      </c>
      <c r="AN19" s="10" t="str">
        <f>AN97</f>
        <v>персональный компьютер 88  ед.; 8 автомобилей; сервер «Аквариус» T50 D212CF АМПР.466539.120 - 1 ед.; система бесперебойного питания- 1 ед.</v>
      </c>
      <c r="AO19" s="10" t="str">
        <f t="shared" si="16"/>
        <v>нд</v>
      </c>
      <c r="AP19" s="32" t="str">
        <f t="shared" si="16"/>
        <v>нд</v>
      </c>
      <c r="AQ19" s="32">
        <f t="shared" si="16"/>
        <v>23.012334295909799</v>
      </c>
      <c r="AR19" s="32" t="str">
        <f t="shared" si="16"/>
        <v>нд</v>
      </c>
      <c r="AS19" s="10" t="str">
        <f t="shared" si="16"/>
        <v>нд</v>
      </c>
      <c r="AT19" s="10" t="str">
        <f>AT97</f>
        <v>6 автомобилей,вывеска над входом Центра обслуживания клиентов "Тамбовский", системы видеонаблюдения, персональный компьютер 88 ед., сервер OpenYard RS201I-58R - 1 ед.,система бесперебойного питания- 1 ед.</v>
      </c>
      <c r="AU19" s="32" t="str">
        <f t="shared" si="16"/>
        <v>нд</v>
      </c>
      <c r="AV19" s="32" t="str">
        <f t="shared" si="16"/>
        <v>нд</v>
      </c>
      <c r="AW19" s="32">
        <f t="shared" si="16"/>
        <v>21.9502427884646</v>
      </c>
      <c r="AX19" s="10" t="str">
        <f t="shared" si="16"/>
        <v>нд</v>
      </c>
      <c r="AY19" s="10" t="str">
        <f t="shared" si="16"/>
        <v>нд</v>
      </c>
      <c r="AZ19" s="10" t="str">
        <f>AZ97</f>
        <v>персональный компьютер 96  ед.; 5 автомобилей</v>
      </c>
      <c r="BA19" s="10" t="str">
        <f t="shared" si="16"/>
        <v>нд</v>
      </c>
      <c r="BB19" s="32" t="str">
        <f t="shared" si="16"/>
        <v>нд</v>
      </c>
      <c r="BC19" s="32">
        <f t="shared" si="16"/>
        <v>12.826081761177701</v>
      </c>
      <c r="BD19" s="32" t="str">
        <f t="shared" si="16"/>
        <v>нд</v>
      </c>
      <c r="BE19" s="10" t="str">
        <f t="shared" si="16"/>
        <v>нд</v>
      </c>
      <c r="BF19" s="10" t="str">
        <f>BF97</f>
        <v>2 автомобиля, персональный компьютер 96  ед., сервер Kraftway Trusted TS3100 1U КРПЕ.466535.128</v>
      </c>
      <c r="BG19" s="10" t="str">
        <f>BG97</f>
        <v>нд</v>
      </c>
      <c r="BH19" s="32" t="str">
        <f t="shared" si="16"/>
        <v>нд</v>
      </c>
      <c r="BI19" s="32">
        <f t="shared" si="16"/>
        <v>8.3702039147999994</v>
      </c>
      <c r="BJ19" s="10" t="str">
        <f t="shared" si="16"/>
        <v>нд</v>
      </c>
      <c r="BK19" s="10" t="str">
        <f t="shared" si="16"/>
        <v>нд</v>
      </c>
      <c r="BL19" s="10" t="str">
        <f>BL97</f>
        <v xml:space="preserve">
3 автомобиля</v>
      </c>
      <c r="BM19" s="32" t="str">
        <f>BM97</f>
        <v>нд</v>
      </c>
      <c r="BN19" s="32" t="str">
        <f t="shared" si="16"/>
        <v>нд</v>
      </c>
      <c r="BO19" s="32">
        <f t="shared" si="16"/>
        <v>17.9864398106557</v>
      </c>
      <c r="BP19" s="32" t="str">
        <f t="shared" si="16"/>
        <v>нд</v>
      </c>
      <c r="BQ19" s="10" t="str">
        <f t="shared" ref="BQ19:CQ19" si="17">IF(SUM(BQ97)=0,"нд",SUM(BQ97))</f>
        <v>нд</v>
      </c>
      <c r="BR19" s="10" t="str">
        <f>BR97</f>
        <v>7 автомобилей</v>
      </c>
      <c r="BS19" s="10" t="str">
        <f>BS97</f>
        <v>нд</v>
      </c>
      <c r="BT19" s="10" t="str">
        <f>IF(SUM(BT97)=0,"нд",SUM(BT97))</f>
        <v>нд</v>
      </c>
      <c r="BU19" s="10" t="str">
        <f t="shared" ref="BU19:CE19" si="18">IF(SUM(BU97)=0,"нд",SUM(BU97))</f>
        <v>нд</v>
      </c>
      <c r="BV19" s="10" t="str">
        <f t="shared" si="18"/>
        <v>нд</v>
      </c>
      <c r="BW19" s="10" t="str">
        <f t="shared" si="18"/>
        <v>нд</v>
      </c>
      <c r="BX19" s="10" t="str">
        <f>BX97</f>
        <v>нд</v>
      </c>
      <c r="BY19" s="10" t="str">
        <f t="shared" si="18"/>
        <v>нд</v>
      </c>
      <c r="BZ19" s="32" t="str">
        <f t="shared" si="18"/>
        <v>нд</v>
      </c>
      <c r="CA19" s="32">
        <f t="shared" si="18"/>
        <v>4.8913961646601605</v>
      </c>
      <c r="CB19" s="10" t="str">
        <f t="shared" si="18"/>
        <v>нд</v>
      </c>
      <c r="CC19" s="10" t="str">
        <f t="shared" si="18"/>
        <v>нд</v>
      </c>
      <c r="CD19" s="10" t="str">
        <f>CD97</f>
        <v>персональный компьютер 57  ед.</v>
      </c>
      <c r="CE19" s="10" t="str">
        <f t="shared" si="18"/>
        <v>нд</v>
      </c>
      <c r="CF19" s="32" t="str">
        <f t="shared" si="17"/>
        <v>нд</v>
      </c>
      <c r="CG19" s="32">
        <f t="shared" si="17"/>
        <v>59.201375612057603</v>
      </c>
      <c r="CH19" s="10" t="str">
        <f t="shared" si="17"/>
        <v>нд</v>
      </c>
      <c r="CI19" s="10" t="str">
        <f t="shared" si="17"/>
        <v>нд</v>
      </c>
      <c r="CJ19" s="10" t="str">
        <f>CJ97</f>
        <v>16 автомобилей; персональный компьютер 184 ед.; Сервер «Аквариус» T50 D212CF АМПР.466539.120 - 1 ед.; система бесперебойного питания- 1 ед.</v>
      </c>
      <c r="CK19" s="10" t="str">
        <f t="shared" si="17"/>
        <v>нд</v>
      </c>
      <c r="CL19" s="32" t="str">
        <f t="shared" si="17"/>
        <v>нд</v>
      </c>
      <c r="CM19" s="32">
        <f t="shared" si="17"/>
        <v>58.716252032403368</v>
      </c>
      <c r="CN19" s="10" t="str">
        <f t="shared" si="17"/>
        <v>нд</v>
      </c>
      <c r="CO19" s="10" t="str">
        <f t="shared" si="17"/>
        <v>нд</v>
      </c>
      <c r="CP19" s="10" t="str">
        <f>CP97</f>
        <v>15 автомобилей; вывеска над входом Центра обслуживания клиентов "Тамбовский";  система видеонаблюдения; персональный компьютер 241 ед.;  Сервер OpenYard RS201I-58R - 1 ед.; Сервер Kraftway Trusted TS3100 1U КРПЕ.466535.128, Система бесперебойного питания- 1 ед.</v>
      </c>
      <c r="CQ19" s="10" t="str">
        <f t="shared" si="17"/>
        <v>нд</v>
      </c>
      <c r="CR19" s="8" t="s">
        <v>205</v>
      </c>
      <c r="CU19" s="25"/>
    </row>
    <row r="20" spans="1:99" s="2" customFormat="1" ht="207.75" customHeight="1" x14ac:dyDescent="0.25">
      <c r="A20" s="18" t="s">
        <v>110</v>
      </c>
      <c r="B20" s="19" t="s">
        <v>111</v>
      </c>
      <c r="C20" s="7" t="s">
        <v>99</v>
      </c>
      <c r="D20" s="32">
        <f t="shared" ref="D20:N20" si="19">IF(SUM(D21,D28,D46,D73,D97)=0,"нд",SUM(D21,D28,D46,D73,D97))</f>
        <v>179.27827010420964</v>
      </c>
      <c r="E20" s="32">
        <f t="shared" si="19"/>
        <v>374.57335910699817</v>
      </c>
      <c r="F20" s="10" t="str">
        <f t="shared" si="19"/>
        <v>нд</v>
      </c>
      <c r="G20" s="10" t="str">
        <f t="shared" si="19"/>
        <v>нд</v>
      </c>
      <c r="H20" s="10" t="str">
        <f t="shared" si="19"/>
        <v>нд</v>
      </c>
      <c r="I20" s="10" t="str">
        <f t="shared" si="19"/>
        <v>нд</v>
      </c>
      <c r="J20" s="10" t="str">
        <f t="shared" si="19"/>
        <v>нд</v>
      </c>
      <c r="K20" s="10" t="str">
        <f t="shared" si="19"/>
        <v>нд</v>
      </c>
      <c r="L20" s="32">
        <f t="shared" si="19"/>
        <v>49.407508152152033</v>
      </c>
      <c r="M20" s="32">
        <f t="shared" si="19"/>
        <v>129.87076195205759</v>
      </c>
      <c r="N20" s="10" t="str">
        <f t="shared" si="19"/>
        <v>нд</v>
      </c>
      <c r="O20" s="27" t="str">
        <f t="shared" si="1"/>
        <v>5 535  ПУ ; 80 шлюзов; 80 роутера</v>
      </c>
      <c r="P20" s="10" t="str">
        <f>CJ20</f>
        <v>16 автомобилей; персональный компьютер 184 ед.; Сервер «Аквариус» T50 D212CF АМПР.466539.120 - 1 ед.; система бесперебойного питания- 1 ед.</v>
      </c>
      <c r="Q20" s="10" t="str">
        <f>Q14</f>
        <v>нд</v>
      </c>
      <c r="R20" s="32">
        <f>IF(SUM(R21,R28,R46,R73,R97)=0,"нд",SUM(R21,R28,R46,R73,R97))</f>
        <v>112.3364488845948</v>
      </c>
      <c r="S20" s="32">
        <f>IF(SUM(S21,S28,S46,S73,S97)=0,"нд",SUM(S21,S28,S46,S73,S97))</f>
        <v>262.23691022240337</v>
      </c>
      <c r="T20" s="10" t="str">
        <f>IF(SUM(T21,T28,T46,T73,T97)=0,"нд",SUM(T21,T28,T46,T73,T97))</f>
        <v>нд</v>
      </c>
      <c r="U20" s="27" t="s">
        <v>205</v>
      </c>
      <c r="V20" s="10" t="s">
        <v>310</v>
      </c>
      <c r="W20" s="10">
        <f>W14</f>
        <v>0</v>
      </c>
      <c r="X20" s="10" t="str">
        <f>IF(SUM(X21,X28,X46,X73,X97)=0,"нд",SUM(X21,X28,X46,X73,X97))</f>
        <v>нд</v>
      </c>
      <c r="Y20" s="10" t="str">
        <f>IF(SUM(Y21,Y28,Y46,Y73,Y97)=0,"нд",SUM(Y21,Y28,Y46,Y73,Y97))</f>
        <v>нд</v>
      </c>
      <c r="Z20" s="10" t="str">
        <f>IF(SUM(Z21,Z28,Z46,Z73,Z97)=0,"нд",SUM(Z21,Z28,Z46,Z73,Z97))</f>
        <v>нд</v>
      </c>
      <c r="AA20" s="10" t="str">
        <f>IF(SUM(AA21,AA28,AA46,AA73,AA97)=0,"нд",SUM(AA21,AA28,AA46,AA73,AA97))</f>
        <v>нд</v>
      </c>
      <c r="AB20" s="10" t="str">
        <f>IF(SUM(AB21,AB28,AB46,AB73,AB97)=0,"нд",SUM(AB21,AB28,AB46,AB73,AB97))</f>
        <v>нд</v>
      </c>
      <c r="AC20" s="10" t="str">
        <f>AC14</f>
        <v>нд</v>
      </c>
      <c r="AD20" s="10" t="str">
        <f>IF(SUM(AD21,AD28,AD46,AD73,AD97)=0,"нд",SUM(AD21,AD28,AD46,AD73,AD97))</f>
        <v>нд</v>
      </c>
      <c r="AE20" s="10" t="str">
        <f>IF(SUM(AE21,AE28,AE46,AE73,AE97)=0,"нд",SUM(AE21,AE28,AE46,AE73,AE97))</f>
        <v>нд</v>
      </c>
      <c r="AF20" s="10" t="str">
        <f>IF(SUM(AF21,AF28,AF46,AF73,AF97)=0,"нд",SUM(AF21,AF28,AF46,AF73,AF97))</f>
        <v>нд</v>
      </c>
      <c r="AG20" s="10" t="str">
        <f>IF(SUM(AG21,AG28,AG46,AG73,AG97)=0,"нд",SUM(AG21,AG28,AG46,AG73,AG97))</f>
        <v>нд</v>
      </c>
      <c r="AH20" s="10" t="str">
        <f>IF(SUM(AH21,AH28,AH46,AH73,AH97)=0,"нд",SUM(AH21,AH28,AH46,AH73,AH97))</f>
        <v>нд</v>
      </c>
      <c r="AI20" s="10" t="str">
        <f>AI14</f>
        <v>нд</v>
      </c>
      <c r="AJ20" s="32">
        <f>IF(SUM(AJ21,AJ28,AJ46,AJ73,AJ97)=0,"нд",SUM(AJ21,AJ28,AJ46,AJ73,AJ97))</f>
        <v>30.304199949999997</v>
      </c>
      <c r="AK20" s="32">
        <f>IF(SUM(AK21,AK28,AK46,AK73,AK97)=0,"нд",SUM(AK21,AK28,AK46,AK73,AK97))</f>
        <v>46.174599368792997</v>
      </c>
      <c r="AL20" s="10" t="str">
        <f>IF(SUM(AL21,AL28,AL46,AL73,AL97)=0,"нд",SUM(AL21,AL28,AL46,AL73,AL97))</f>
        <v>нд</v>
      </c>
      <c r="AM20" s="10" t="str">
        <f>AM14</f>
        <v>1 066 ПУ; 50 шлюзов; 50 роутеров</v>
      </c>
      <c r="AN20" s="10" t="str">
        <f>AN14</f>
        <v>персональный компьютер 88  ед.; 8 автомобилей; сервер «Аквариус» T50 D212CF АМПР.466539.120 - 1 ед.; система бесперебойного питания- 1 ед.</v>
      </c>
      <c r="AO20" s="10" t="str">
        <f>IF(SUM(AO21,AO28,AO46,AO73,AO97)=0,"нд",SUM(AO21,AO28,AO46,AO73,AO97))</f>
        <v>нд</v>
      </c>
      <c r="AP20" s="32">
        <f>IF(SUM(AP21,AP28,AP46,AP73,AP97)=0,"нд",SUM(AP21,AP28,AP46,AP73,AP97))</f>
        <v>45.768616883333308</v>
      </c>
      <c r="AQ20" s="32">
        <f>IF(SUM(AQ21,AQ28,AQ46,AQ73,AQ97)=0,"нд",SUM(AQ21,AQ28,AQ46,AQ73,AQ97))</f>
        <v>156.3013933659098</v>
      </c>
      <c r="AR20" s="32" t="str">
        <f>IF(SUM(AR21,AR28,AR46,AR73,AR97)=0,"нд",SUM(AR21,AR28,AR46,AR73,AR97))</f>
        <v>нд</v>
      </c>
      <c r="AS20" s="10" t="str">
        <f>AS21</f>
        <v>10 212  ПУ; 100 шлюзов; 363 роутеров</v>
      </c>
      <c r="AT20" s="10" t="str">
        <f>AT14</f>
        <v>6 автомобилей,вывеска над входом Центра обслуживания клиентов "Тамбовский", системы видеонаблюдения, персональный компьютер 88 ед., сервер OpenYard RS201I-58R - 1 ед.,система бесперебойного питания- 1 ед.</v>
      </c>
      <c r="AU20" s="32" t="str">
        <f>IF(SUM(AU21,AU28,AU46,AU73,AU97)=0,"нд",SUM(AU21,AU28,AU46,AU73,AU97))</f>
        <v>нд</v>
      </c>
      <c r="AV20" s="32">
        <f>IF(SUM(AV21,AV28,AV46,AV73,AV97)=0,"нд",SUM(AV21,AV28,AV46,AV73,AV97))</f>
        <v>7.8220757120000002</v>
      </c>
      <c r="AW20" s="32">
        <f>IF(SUM(AW21,AW28,AW46,AW73,AW97)=0,"нд",SUM(AW21,AW28,AW46,AW73,AW97))</f>
        <v>47.224427048464598</v>
      </c>
      <c r="AX20" s="10" t="str">
        <f>IF(SUM(AX21,AX28,AX46,AX73,AX97)=0,"нд",SUM(AX21,AX28,AX46,AX73,AX97))</f>
        <v>нд</v>
      </c>
      <c r="AY20" s="10" t="str">
        <f>AY14</f>
        <v>2104 ПУ ; 20 шлюзов ; 20 роутеров</v>
      </c>
      <c r="AZ20" s="10" t="str">
        <f>AZ14</f>
        <v>персональный компьютер 96  ед.; 5 автомобилей</v>
      </c>
      <c r="BA20" s="10" t="str">
        <f>BA14</f>
        <v>нд</v>
      </c>
      <c r="BB20" s="32">
        <f>IF(SUM(BB21,BB28,BB46,BB73,BB97)=0,"нд",SUM(BB21,BB28,BB46,BB73,BB97))</f>
        <v>7.1194799999999994</v>
      </c>
      <c r="BC20" s="32">
        <f>IF(SUM(BC21,BC28,BC46,BC73,BC97)=0,"нд",SUM(BC21,BC28,BC46,BC73,BC97))</f>
        <v>21.905961511177701</v>
      </c>
      <c r="BD20" s="32" t="str">
        <f>IF(SUM(BD21,BD28,BD46,BD73,BD97)=0,"нд",SUM(BD21,BD28,BD46,BD73,BD97))</f>
        <v>нд</v>
      </c>
      <c r="BE20" s="10" t="str">
        <f t="shared" ref="BE20:BF20" si="20">BE14</f>
        <v>665 ПУ ; 5 шлюзов ; 20 роутеров</v>
      </c>
      <c r="BF20" s="10" t="str">
        <f t="shared" si="20"/>
        <v>2 автомобиля, персональный компьютер 96  ед., сервер Kraftway Trusted TS3100 1U КРПЕ.466535.128</v>
      </c>
      <c r="BG20" s="10" t="str">
        <f>BG14</f>
        <v>нд</v>
      </c>
      <c r="BH20" s="32">
        <f>IF(SUM(BH21,BH28,BH46,BH73,BH97)=0,"нд",SUM(BH21,BH28,BH46,BH73,BH97))</f>
        <v>11.281232490152039</v>
      </c>
      <c r="BI20" s="32">
        <f>IF(SUM(BI21,BI28,BI46,BI73,BI97)=0,"нд",SUM(BI21,BI28,BI46,BI73,BI97))</f>
        <v>36.471735534800004</v>
      </c>
      <c r="BJ20" s="10" t="str">
        <f>IF(SUM(BJ21,BJ28,BJ46,BJ73,BJ97)=0,"нд",SUM(BJ21,BJ28,BJ46,BJ73,BJ97))</f>
        <v>нд</v>
      </c>
      <c r="BK20" s="10" t="str">
        <f>BK14</f>
        <v>2 365 ПУ; 10 шлюзов; 10 роутеров</v>
      </c>
      <c r="BL20" s="10" t="str">
        <f>BL14</f>
        <v xml:space="preserve">
3 автомобиля</v>
      </c>
      <c r="BM20" s="32" t="str">
        <f>IF(SUM(BM21,BM28,BM46,BM73,BM97)=0,"нд",SUM(BM21,BM28,BM46,BM73,BM97))</f>
        <v>нд</v>
      </c>
      <c r="BN20" s="32">
        <f>IF(SUM(BN21,BN28,BN46,BN73,BN97)=0,"нд",SUM(BN21,BN28,BN46,BN73,BN97))</f>
        <v>10.2701513262615</v>
      </c>
      <c r="BO20" s="32">
        <f>IF(SUM(BO21,BO28,BO46,BO73,BO97)=0,"нд",SUM(BO21,BO28,BO46,BO73,BO97))</f>
        <v>27.438599460655702</v>
      </c>
      <c r="BP20" s="32" t="str">
        <f>IF(SUM(BP21,BP28,BP46,BP73,BP97)=0,"нд",SUM(BP21,BP28,BP46,BP73,BP97))</f>
        <v>нд</v>
      </c>
      <c r="BQ20" s="10" t="str">
        <f>BQ14</f>
        <v>665 ПУ ; 5 шлюзов ; 20 роутеров</v>
      </c>
      <c r="BR20" s="10" t="str">
        <f>BR14</f>
        <v>7 автомобилей</v>
      </c>
      <c r="BS20" s="10" t="str">
        <f t="shared" ref="BS20:CB20" si="21">IF(SUM(BS21,BS28,BS46,BS73,BS97)=0,"нд",SUM(BS21,BS28,BS46,BS73,BS97))</f>
        <v>нд</v>
      </c>
      <c r="BT20" s="10" t="str">
        <f t="shared" si="21"/>
        <v>нд</v>
      </c>
      <c r="BU20" s="10" t="str">
        <f t="shared" si="21"/>
        <v>нд</v>
      </c>
      <c r="BV20" s="10" t="str">
        <f t="shared" si="21"/>
        <v>нд</v>
      </c>
      <c r="BW20" s="10" t="str">
        <f t="shared" si="21"/>
        <v>нд</v>
      </c>
      <c r="BX20" s="10" t="str">
        <f t="shared" si="21"/>
        <v>нд</v>
      </c>
      <c r="BY20" s="10" t="str">
        <f t="shared" si="21"/>
        <v>нд</v>
      </c>
      <c r="BZ20" s="32">
        <f t="shared" si="21"/>
        <v>35.138500675000003</v>
      </c>
      <c r="CA20" s="32">
        <f t="shared" si="21"/>
        <v>14.73109356466016</v>
      </c>
      <c r="CB20" s="10" t="str">
        <f t="shared" si="21"/>
        <v>нд</v>
      </c>
      <c r="CC20" s="10" t="str">
        <f>CC14</f>
        <v>665 ПУ ; 5 шлюзов ; 20 роутеров</v>
      </c>
      <c r="CD20" s="10" t="str">
        <f>CD14</f>
        <v>персональный компьютер 57  ед.</v>
      </c>
      <c r="CE20" s="10" t="str">
        <f>IF(SUM(CE21,CE28,CE46,CE73,CE97)=0,"нд",SUM(CE21,CE28,CE46,CE73,CE97))</f>
        <v>нд</v>
      </c>
      <c r="CF20" s="32">
        <f>IF(SUM(CF21,CF28,CF46,CF73,CF97)=0,"нд",SUM(CF21,CF28,CF46,CF73,CF97))</f>
        <v>49.407508152152033</v>
      </c>
      <c r="CG20" s="32">
        <f>IF(SUM(CG21,CG28,CG46,CG73,CG97)=0,"нд",SUM(CG21,CG28,CG46,CG73,CG97))</f>
        <v>129.87076195205759</v>
      </c>
      <c r="CH20" s="10" t="str">
        <f>IF(SUM(CH21,CH28,CH46,CH73,CH97)=0,"нд",SUM(CH21,CH28,CH46,CH73,CH97))</f>
        <v>нд</v>
      </c>
      <c r="CI20" s="10" t="str">
        <f>CI14</f>
        <v>5 535  ПУ ; 80 шлюзов; 80 роутера</v>
      </c>
      <c r="CJ20" s="10" t="str">
        <f>CJ14</f>
        <v>16 автомобилей; персональный компьютер 184 ед.; Сервер «Аквариус» T50 D212CF АМПР.466539.120 - 1 ед.; система бесперебойного питания- 1 ед.</v>
      </c>
      <c r="CK20" s="10" t="str">
        <f>IF(SUM(CK21,CK28,CK46,CK73,CK97)=0,"нд",SUM(CK21,CK28,CK46,CK73,CK97))</f>
        <v>нд</v>
      </c>
      <c r="CL20" s="32">
        <f>IF(SUM(CL21,CL28,CL46,CL73,CL97)=0,"нд",SUM(CL21,CL28,CL46,CL73,CL97))</f>
        <v>98.296748884594791</v>
      </c>
      <c r="CM20" s="32">
        <f>IF(SUM(CM21,CM28,CM46,CM73,CM97)=0,"нд",SUM(CM21,CM28,CM46,CM73,CM97))</f>
        <v>220.37704790240338</v>
      </c>
      <c r="CN20" s="10" t="str">
        <f>IF(SUM(CN21,CN28,CN46,CN73,CN97)=0,"нд",SUM(CN21,CN28,CN46,CN73,CN97))</f>
        <v>нд</v>
      </c>
      <c r="CO20" s="10" t="str">
        <f t="shared" ref="CO20:CP20" si="22">CO14</f>
        <v>12 207 ПУ ; 115 шлюзов; 423 роутера</v>
      </c>
      <c r="CP20" s="10" t="str">
        <f t="shared" si="22"/>
        <v xml:space="preserve">15 автомобилей; вывеска над входом Центра обслуживания клиентов "Тамбовский";  система видеонаблюдения; персональный компьютер 241 ед.;  Сервер OpenYard RS201I-58R - 1 ед.; Сервер Kraftway Trusted TS3100 1U КРПЕ.466535.128, Система бесперебойного питания- 1 ед., </v>
      </c>
      <c r="CQ20" s="10"/>
      <c r="CR20" s="8" t="s">
        <v>205</v>
      </c>
      <c r="CU20" s="25"/>
    </row>
    <row r="21" spans="1:99" s="2" customFormat="1" ht="90" customHeight="1" x14ac:dyDescent="0.25">
      <c r="A21" s="18" t="s">
        <v>112</v>
      </c>
      <c r="B21" s="18" t="s">
        <v>113</v>
      </c>
      <c r="C21" s="7" t="s">
        <v>99</v>
      </c>
      <c r="D21" s="32">
        <f t="shared" ref="D21:N21" si="23">IF(SUM(D22,D25)=0,"нд",SUM(D22,D25))</f>
        <v>76.736247340000006</v>
      </c>
      <c r="E21" s="32">
        <f t="shared" si="23"/>
        <v>169.91667987000002</v>
      </c>
      <c r="F21" s="10" t="str">
        <f t="shared" si="23"/>
        <v>нд</v>
      </c>
      <c r="G21" s="10" t="str">
        <f t="shared" si="23"/>
        <v>нд</v>
      </c>
      <c r="H21" s="10" t="str">
        <f t="shared" si="23"/>
        <v>нд</v>
      </c>
      <c r="I21" s="10" t="str">
        <f t="shared" si="23"/>
        <v>нд</v>
      </c>
      <c r="J21" s="10" t="str">
        <f t="shared" si="23"/>
        <v>нд</v>
      </c>
      <c r="K21" s="10" t="str">
        <f t="shared" si="23"/>
        <v>нд</v>
      </c>
      <c r="L21" s="32">
        <f t="shared" si="23"/>
        <v>6.0668609999999994</v>
      </c>
      <c r="M21" s="32">
        <f t="shared" si="23"/>
        <v>70.669386340000003</v>
      </c>
      <c r="N21" s="10" t="str">
        <f t="shared" si="23"/>
        <v>нд</v>
      </c>
      <c r="O21" s="27" t="str">
        <f>CI21</f>
        <v>5 535  ПУ ; 80 шлюзов; 80 роутера</v>
      </c>
      <c r="P21" s="10" t="str">
        <f>IF(SUM(P22,P25)=0,"нд",SUM(P22,P25))</f>
        <v>нд</v>
      </c>
      <c r="Q21" s="10" t="str">
        <f>IF(SUM(Q22,Q25)=0,"нд",SUM(Q22,Q25))</f>
        <v>нд</v>
      </c>
      <c r="R21" s="32">
        <f>IF(SUM(R22,R25)=0,"нд",SUM(R22,R25))</f>
        <v>8.255884</v>
      </c>
      <c r="S21" s="32">
        <f>IF(SUM(S22,S25)=0,"нд",SUM(S22,S25))</f>
        <v>161.66079587000002</v>
      </c>
      <c r="T21" s="10" t="str">
        <f>IF(SUM(T22,T25)=0,"нд",SUM(T22,T25))</f>
        <v>нд</v>
      </c>
      <c r="U21" s="27" t="s">
        <v>205</v>
      </c>
      <c r="V21" s="10" t="str">
        <f t="shared" ref="V21:AL21" si="24">IF(SUM(V22,V25)=0,"нд",SUM(V22,V25))</f>
        <v>нд</v>
      </c>
      <c r="W21" s="10" t="str">
        <f t="shared" si="24"/>
        <v>нд</v>
      </c>
      <c r="X21" s="10" t="str">
        <f t="shared" si="24"/>
        <v>нд</v>
      </c>
      <c r="Y21" s="10" t="str">
        <f t="shared" si="24"/>
        <v>нд</v>
      </c>
      <c r="Z21" s="10" t="str">
        <f t="shared" si="24"/>
        <v>нд</v>
      </c>
      <c r="AA21" s="10" t="str">
        <f t="shared" si="24"/>
        <v>нд</v>
      </c>
      <c r="AB21" s="10" t="str">
        <f t="shared" si="24"/>
        <v>нд</v>
      </c>
      <c r="AC21" s="10" t="str">
        <f t="shared" si="24"/>
        <v>нд</v>
      </c>
      <c r="AD21" s="10" t="str">
        <f t="shared" si="24"/>
        <v>нд</v>
      </c>
      <c r="AE21" s="10" t="str">
        <f t="shared" si="24"/>
        <v>нд</v>
      </c>
      <c r="AF21" s="10" t="str">
        <f t="shared" si="24"/>
        <v>нд</v>
      </c>
      <c r="AG21" s="10" t="str">
        <f t="shared" si="24"/>
        <v>нд</v>
      </c>
      <c r="AH21" s="10" t="str">
        <f t="shared" si="24"/>
        <v>нд</v>
      </c>
      <c r="AI21" s="10" t="str">
        <f t="shared" si="24"/>
        <v>нд</v>
      </c>
      <c r="AJ21" s="32">
        <f t="shared" si="24"/>
        <v>1.934628</v>
      </c>
      <c r="AK21" s="32">
        <f>IF(SUM(AK22,AK25)=0,"нд",SUM(AK22,AK25))</f>
        <v>17.293670459999998</v>
      </c>
      <c r="AL21" s="10" t="str">
        <f t="shared" si="24"/>
        <v>нд</v>
      </c>
      <c r="AM21" s="10" t="str">
        <f>AM22</f>
        <v>1 066 ПУ; 50 шлюзов; 50 роутеров</v>
      </c>
      <c r="AN21" s="10" t="str">
        <f>IF(SUM(AN22,AN25)=0,"нд",SUM(AN22,AN25))</f>
        <v>нд</v>
      </c>
      <c r="AO21" s="10" t="str">
        <f>AO22</f>
        <v>нд</v>
      </c>
      <c r="AP21" s="32">
        <f>IF(SUM(AP22,AP25)=0,"нд",SUM(AP22,AP25))</f>
        <v>1.934628</v>
      </c>
      <c r="AQ21" s="32">
        <f>IF(SUM(AQ22,AQ25)=0,"нд",SUM(AQ22,AQ25))</f>
        <v>133.28905907000001</v>
      </c>
      <c r="AR21" s="32" t="str">
        <f t="shared" ref="AR21" si="25">IF(SUM(AR22,AR25)=0,"нд",SUM(AR22,AR25))</f>
        <v>нд</v>
      </c>
      <c r="AS21" s="10" t="s">
        <v>255</v>
      </c>
      <c r="AT21" s="10" t="s">
        <v>205</v>
      </c>
      <c r="AU21" s="32" t="str">
        <f>IF(SUM(AU22,AU25)=0,"нд",SUM(AU22,AU25))</f>
        <v>нд</v>
      </c>
      <c r="AV21" s="32">
        <f>IF(SUM(AV22,AV25)=0,"нд",SUM(AV22,AV25))</f>
        <v>2.0228999999999999</v>
      </c>
      <c r="AW21" s="32">
        <f>IF(SUM(AW22,AW25)=0,"нд",SUM(AW22,AW25))</f>
        <v>25.274184259999998</v>
      </c>
      <c r="AX21" s="10" t="str">
        <f>IF(SUM(AX22,AX25)=0,"нд",SUM(AX22,AX25))</f>
        <v>нд</v>
      </c>
      <c r="AY21" s="10" t="str">
        <f>AY22</f>
        <v>2104 ПУ ; 20 шлюзов ; 20 роутеров</v>
      </c>
      <c r="AZ21" s="10" t="str">
        <f>IF(SUM(AZ22,AZ25)=0,"нд",SUM(AZ22,AZ25))</f>
        <v>нд</v>
      </c>
      <c r="BA21" s="10" t="str">
        <f>BA24</f>
        <v>нд</v>
      </c>
      <c r="BB21" s="32">
        <f>IF(SUM(BB22,BB25)=0,"нд",SUM(BB22,BB25))</f>
        <v>2.0228999999999999</v>
      </c>
      <c r="BC21" s="32">
        <f>IF(SUM(BC22,BC25)=0,"нд",SUM(BC22,BC25))</f>
        <v>9.0798797499999999</v>
      </c>
      <c r="BD21" s="32" t="str">
        <f>IF(SUM(BD22,BD25)=0,"нд",SUM(BD22,BD25))</f>
        <v>нд</v>
      </c>
      <c r="BE21" s="10" t="s">
        <v>305</v>
      </c>
      <c r="BF21" s="11" t="s">
        <v>205</v>
      </c>
      <c r="BG21" s="10" t="str">
        <f>IF(SUM(BG22,BG25)=0,"нд",SUM(BG22,BG25))</f>
        <v>нд</v>
      </c>
      <c r="BH21" s="32">
        <f>IF(SUM(BH22,BH25)=0,"нд",SUM(BH22,BH25))</f>
        <v>2.1093329999999999</v>
      </c>
      <c r="BI21" s="32">
        <f>IF(SUM(BI22,BI25)=0,"нд",SUM(BI22,BI25))</f>
        <v>28.101531620000003</v>
      </c>
      <c r="BJ21" s="10" t="str">
        <f>IF(SUM(BJ22,BJ25)=0,"нд",SUM(BJ22,BJ25))</f>
        <v>нд</v>
      </c>
      <c r="BK21" s="10" t="str">
        <f>BK22</f>
        <v>2 365 ПУ; 10 шлюзов; 10 роутеров</v>
      </c>
      <c r="BL21" s="10" t="str">
        <f>IF(SUM(BL22,BL25)=0,"нд",SUM(BL22,BL25))</f>
        <v>нд</v>
      </c>
      <c r="BM21" s="32" t="str">
        <f>BM24</f>
        <v>нд</v>
      </c>
      <c r="BN21" s="32">
        <f>IF(SUM(BN22,BN25)=0,"нд",SUM(BN22,BN25))</f>
        <v>2.1093329999999999</v>
      </c>
      <c r="BO21" s="32">
        <f>IF(SUM(BO22,BO25)=0,"нд",SUM(BO22,BO25))</f>
        <v>9.4521596500000005</v>
      </c>
      <c r="BP21" s="32" t="str">
        <f>IF(SUM(BP22,BP25)=0,"нд",SUM(BP22,BP25))</f>
        <v>нд</v>
      </c>
      <c r="BQ21" s="10" t="str">
        <f>BQ22</f>
        <v>665 ПУ ; 5 шлюзов ; 20 роутеров</v>
      </c>
      <c r="BR21" s="10" t="str">
        <f>IF(SUM(BR22,BR25)=0,"нд",SUM(BR22,BR25))</f>
        <v>нд</v>
      </c>
      <c r="BS21" s="10" t="str">
        <f>BS24</f>
        <v>нд</v>
      </c>
      <c r="BT21" s="10" t="str">
        <f t="shared" ref="BT21:CB21" si="26">IF(SUM(BT22,BT25)=0,"нд",SUM(BT22,BT25))</f>
        <v>нд</v>
      </c>
      <c r="BU21" s="10" t="str">
        <f t="shared" si="26"/>
        <v>нд</v>
      </c>
      <c r="BV21" s="10" t="str">
        <f t="shared" si="26"/>
        <v>нд</v>
      </c>
      <c r="BW21" s="10" t="str">
        <f t="shared" si="26"/>
        <v>нд</v>
      </c>
      <c r="BX21" s="10" t="str">
        <f t="shared" si="26"/>
        <v>нд</v>
      </c>
      <c r="BY21" s="10" t="str">
        <f t="shared" si="26"/>
        <v>нд</v>
      </c>
      <c r="BZ21" s="32">
        <f t="shared" si="26"/>
        <v>2.1890230000000002</v>
      </c>
      <c r="CA21" s="32">
        <f t="shared" si="26"/>
        <v>9.8396974000000004</v>
      </c>
      <c r="CB21" s="10" t="str">
        <f t="shared" si="26"/>
        <v>нд</v>
      </c>
      <c r="CC21" s="10" t="str">
        <f>CC22</f>
        <v>665 ПУ ; 5 шлюзов ; 20 роутеров</v>
      </c>
      <c r="CD21" s="10" t="str">
        <f>IF(SUM(CD22,CD25)=0,"нд",SUM(CD22,CD25))</f>
        <v>нд</v>
      </c>
      <c r="CE21" s="10" t="str">
        <f>CE22</f>
        <v>нд</v>
      </c>
      <c r="CF21" s="32">
        <f>IF(SUM(CF22,CF25)=0,"нд",SUM(CF22,CF25))</f>
        <v>6.0668609999999994</v>
      </c>
      <c r="CG21" s="32">
        <f>IF(SUM(CG22,CG25)=0,"нд",SUM(CG22,CG25))</f>
        <v>70.669386340000003</v>
      </c>
      <c r="CH21" s="10" t="str">
        <f>IF(SUM(CH22,CH25)=0,"нд",SUM(CH22,CH25))</f>
        <v>нд</v>
      </c>
      <c r="CI21" s="10" t="str">
        <f>CI22</f>
        <v>5 535  ПУ ; 80 шлюзов; 80 роутера</v>
      </c>
      <c r="CJ21" s="10" t="str">
        <f>CJ22</f>
        <v>нд</v>
      </c>
      <c r="CK21" s="10" t="str">
        <f t="shared" ref="CK21:CP21" si="27">IF(SUM(CK22,CK25)=0,"нд",SUM(CK22,CK25))</f>
        <v>нд</v>
      </c>
      <c r="CL21" s="32">
        <f t="shared" si="27"/>
        <v>8.255884</v>
      </c>
      <c r="CM21" s="32">
        <f t="shared" si="27"/>
        <v>161.66079587000002</v>
      </c>
      <c r="CN21" s="10" t="str">
        <f t="shared" si="27"/>
        <v>нд</v>
      </c>
      <c r="CO21" s="10" t="str">
        <f t="shared" si="27"/>
        <v>нд</v>
      </c>
      <c r="CP21" s="10" t="str">
        <f t="shared" si="27"/>
        <v>нд</v>
      </c>
      <c r="CQ21" s="10" t="str">
        <f>IF(SUM(CQ22,CQ25)=0,"нд",SUM(CQ22,CQ25))</f>
        <v>нд</v>
      </c>
      <c r="CR21" s="8" t="s">
        <v>205</v>
      </c>
      <c r="CU21" s="25"/>
    </row>
    <row r="22" spans="1:99" s="2" customFormat="1" ht="69.75" customHeight="1" x14ac:dyDescent="0.25">
      <c r="A22" s="18" t="s">
        <v>114</v>
      </c>
      <c r="B22" s="18" t="s">
        <v>115</v>
      </c>
      <c r="C22" s="7" t="s">
        <v>99</v>
      </c>
      <c r="D22" s="32">
        <f t="shared" ref="D22" si="28">IF(SUM(D23,D24)=0,"нд",SUM(D23,D24))</f>
        <v>70.669386340000003</v>
      </c>
      <c r="E22" s="32">
        <f t="shared" ref="E22" si="29">IF(SUM(E23,E24)=0,"нд",SUM(E23,E24))</f>
        <v>161.66079587000002</v>
      </c>
      <c r="F22" s="10" t="str">
        <f t="shared" ref="F22" si="30">IF(SUM(F23,F24)=0,"нд",SUM(F23,F24))</f>
        <v>нд</v>
      </c>
      <c r="G22" s="10" t="str">
        <f t="shared" ref="G22" si="31">IF(SUM(G23,G24)=0,"нд",SUM(G23,G24))</f>
        <v>нд</v>
      </c>
      <c r="H22" s="10" t="str">
        <f t="shared" ref="H22" si="32">IF(SUM(H23,H24)=0,"нд",SUM(H23,H24))</f>
        <v>нд</v>
      </c>
      <c r="I22" s="10" t="str">
        <f t="shared" ref="I22" si="33">IF(SUM(I23,I24)=0,"нд",SUM(I23,I24))</f>
        <v>нд</v>
      </c>
      <c r="J22" s="10" t="str">
        <f t="shared" ref="J22" si="34">IF(SUM(J23,J24)=0,"нд",SUM(J23,J24))</f>
        <v>нд</v>
      </c>
      <c r="K22" s="10" t="str">
        <f t="shared" ref="K22" si="35">IF(SUM(K23,K24)=0,"нд",SUM(K23,K24))</f>
        <v>нд</v>
      </c>
      <c r="L22" s="32" t="str">
        <f t="shared" ref="L22" si="36">IF(SUM(L23,L24)=0,"нд",SUM(L23,L24))</f>
        <v>нд</v>
      </c>
      <c r="M22" s="32">
        <f t="shared" ref="M22" si="37">IF(SUM(M23,M24)=0,"нд",SUM(M23,M24))</f>
        <v>70.669386340000003</v>
      </c>
      <c r="N22" s="10" t="str">
        <f t="shared" ref="N22" si="38">IF(SUM(N23,N24)=0,"нд",SUM(N23,N24))</f>
        <v>нд</v>
      </c>
      <c r="O22" s="27" t="str">
        <f>CI22</f>
        <v>5 535  ПУ ; 80 шлюзов; 80 роутера</v>
      </c>
      <c r="P22" s="10" t="str">
        <f t="shared" ref="P22" si="39">IF(SUM(P23,P24)=0,"нд",SUM(P23,P24))</f>
        <v>нд</v>
      </c>
      <c r="Q22" s="10" t="str">
        <f t="shared" ref="Q22" si="40">IF(SUM(Q23,Q24)=0,"нд",SUM(Q23,Q24))</f>
        <v>нд</v>
      </c>
      <c r="R22" s="32" t="str">
        <f t="shared" ref="R22" si="41">IF(SUM(R23,R24)=0,"нд",SUM(R23,R24))</f>
        <v>нд</v>
      </c>
      <c r="S22" s="32">
        <f t="shared" ref="S22" si="42">IF(SUM(S23,S24)=0,"нд",SUM(S23,S24))</f>
        <v>161.66079587000002</v>
      </c>
      <c r="T22" s="10" t="str">
        <f t="shared" ref="T22" si="43">IF(SUM(T23,T24)=0,"нд",SUM(T23,T24))</f>
        <v>нд</v>
      </c>
      <c r="U22" s="10" t="str">
        <f t="shared" ref="U22:U24" si="44">IF(SUM(U23,U24)=0,"нд",SUM(U23,U24))</f>
        <v>нд</v>
      </c>
      <c r="V22" s="10" t="str">
        <f>CP22</f>
        <v>нд</v>
      </c>
      <c r="W22" s="10" t="str">
        <f t="shared" ref="W22:X22" si="45">IF(SUM(W23,W24)=0,"нд",SUM(W23,W24))</f>
        <v>нд</v>
      </c>
      <c r="X22" s="10" t="str">
        <f t="shared" si="45"/>
        <v>нд</v>
      </c>
      <c r="Y22" s="10" t="str">
        <f t="shared" ref="Y22" si="46">IF(SUM(Y23,Y24)=0,"нд",SUM(Y23,Y24))</f>
        <v>нд</v>
      </c>
      <c r="Z22" s="10" t="str">
        <f t="shared" ref="Z22" si="47">IF(SUM(Z23,Z24)=0,"нд",SUM(Z23,Z24))</f>
        <v>нд</v>
      </c>
      <c r="AA22" s="10" t="str">
        <f t="shared" ref="AA22" si="48">IF(SUM(AA23,AA24)=0,"нд",SUM(AA23,AA24))</f>
        <v>нд</v>
      </c>
      <c r="AB22" s="10" t="str">
        <f t="shared" ref="AB22" si="49">IF(SUM(AB23,AB24)=0,"нд",SUM(AB23,AB24))</f>
        <v>нд</v>
      </c>
      <c r="AC22" s="10" t="str">
        <f t="shared" ref="AC22" si="50">IF(SUM(AC23,AC24)=0,"нд",SUM(AC23,AC24))</f>
        <v>нд</v>
      </c>
      <c r="AD22" s="10" t="str">
        <f t="shared" ref="AD22:AI22" si="51">IF(SUM(AD23,AD24)=0,"нд",SUM(AD23,AD24))</f>
        <v>нд</v>
      </c>
      <c r="AE22" s="10" t="str">
        <f t="shared" si="51"/>
        <v>нд</v>
      </c>
      <c r="AF22" s="10" t="str">
        <f t="shared" si="51"/>
        <v>нд</v>
      </c>
      <c r="AG22" s="10" t="str">
        <f t="shared" si="51"/>
        <v>нд</v>
      </c>
      <c r="AH22" s="10" t="str">
        <f t="shared" si="51"/>
        <v>нд</v>
      </c>
      <c r="AI22" s="10" t="str">
        <f t="shared" si="51"/>
        <v>нд</v>
      </c>
      <c r="AJ22" s="32" t="str">
        <f>IF(SUM(AJ23,AJ24)=0,"нд",SUM(AJ23,AJ24))</f>
        <v>нд</v>
      </c>
      <c r="AK22" s="32">
        <f t="shared" ref="AK22" si="52">IF(SUM(AK23,AK24)=0,"нд",SUM(AK23,AK24))</f>
        <v>17.293670459999998</v>
      </c>
      <c r="AL22" s="10" t="str">
        <f t="shared" ref="AL22" si="53">IF(SUM(AL23,AL24)=0,"нд",SUM(AL23,AL24))</f>
        <v>нд</v>
      </c>
      <c r="AM22" s="10" t="str">
        <f>AM23</f>
        <v>1 066 ПУ; 50 шлюзов; 50 роутеров</v>
      </c>
      <c r="AN22" s="10" t="str">
        <f t="shared" ref="AN22" si="54">IF(SUM(AN23,AN24)=0,"нд",SUM(AN23,AN24))</f>
        <v>нд</v>
      </c>
      <c r="AO22" s="10" t="str">
        <f t="shared" ref="AO22" si="55">IF(SUM(AO23,AO24)=0,"нд",SUM(AO23,AO24))</f>
        <v>нд</v>
      </c>
      <c r="AP22" s="32" t="str">
        <f>IF(SUM(AP23,AP24)=0,"нд",SUM(AP23,AP24))</f>
        <v>нд</v>
      </c>
      <c r="AQ22" s="32">
        <f t="shared" ref="AQ22" si="56">IF(SUM(AQ23,AQ24)=0,"нд",SUM(AQ23,AQ24))</f>
        <v>133.28905907000001</v>
      </c>
      <c r="AR22" s="32" t="str">
        <f t="shared" ref="AR22" si="57">IF(SUM(AR23,AR24)=0,"нд",SUM(AR23,AR24))</f>
        <v>нд</v>
      </c>
      <c r="AS22" s="10" t="s">
        <v>255</v>
      </c>
      <c r="AT22" s="10" t="s">
        <v>205</v>
      </c>
      <c r="AU22" s="32" t="str">
        <f t="shared" ref="AU22:AV22" si="58">IF(SUM(AU23,AU24)=0,"нд",SUM(AU23,AU24))</f>
        <v>нд</v>
      </c>
      <c r="AV22" s="32" t="str">
        <f t="shared" si="58"/>
        <v>нд</v>
      </c>
      <c r="AW22" s="32">
        <f t="shared" ref="AW22" si="59">IF(SUM(AW23,AW24)=0,"нд",SUM(AW23,AW24))</f>
        <v>25.274184259999998</v>
      </c>
      <c r="AX22" s="10" t="str">
        <f t="shared" ref="AX22" si="60">IF(SUM(AX23,AX24)=0,"нд",SUM(AX23,AX24))</f>
        <v>нд</v>
      </c>
      <c r="AY22" s="10" t="str">
        <f>AY24</f>
        <v>2104 ПУ ; 20 шлюзов ; 20 роутеров</v>
      </c>
      <c r="AZ22" s="10" t="str">
        <f t="shared" ref="AZ22" si="61">IF(SUM(AZ23,AZ24)=0,"нд",SUM(AZ23,AZ24))</f>
        <v>нд</v>
      </c>
      <c r="BA22" s="10" t="str">
        <f t="shared" ref="BA22" si="62">IF(SUM(BA23,BA24)=0,"нд",SUM(BA23,BA24))</f>
        <v>нд</v>
      </c>
      <c r="BB22" s="32" t="str">
        <f t="shared" ref="BB22" si="63">IF(SUM(BB23,BB24)=0,"нд",SUM(BB23,BB24))</f>
        <v>нд</v>
      </c>
      <c r="BC22" s="32">
        <f t="shared" ref="BC22" si="64">IF(SUM(BC23,BC24)=0,"нд",SUM(BC23,BC24))</f>
        <v>9.0798797499999999</v>
      </c>
      <c r="BD22" s="32" t="str">
        <f t="shared" ref="BD22" si="65">IF(SUM(BD23,BD24)=0,"нд",SUM(BD23,BD24))</f>
        <v>нд</v>
      </c>
      <c r="BE22" s="10" t="s">
        <v>305</v>
      </c>
      <c r="BF22" s="11" t="s">
        <v>205</v>
      </c>
      <c r="BG22" s="10" t="str">
        <f t="shared" ref="BG22:BH22" si="66">IF(SUM(BG23,BG24)=0,"нд",SUM(BG23,BG24))</f>
        <v>нд</v>
      </c>
      <c r="BH22" s="32" t="str">
        <f t="shared" si="66"/>
        <v>нд</v>
      </c>
      <c r="BI22" s="32">
        <f t="shared" ref="BI22" si="67">IF(SUM(BI23,BI24)=0,"нд",SUM(BI23,BI24))</f>
        <v>28.101531620000003</v>
      </c>
      <c r="BJ22" s="10" t="str">
        <f t="shared" ref="BJ22" si="68">IF(SUM(BJ23,BJ24)=0,"нд",SUM(BJ23,BJ24))</f>
        <v>нд</v>
      </c>
      <c r="BK22" s="10" t="str">
        <f>BK24</f>
        <v>2 365 ПУ; 10 шлюзов; 10 роутеров</v>
      </c>
      <c r="BL22" s="10" t="str">
        <f t="shared" ref="BL22" si="69">IF(SUM(BL23,BL24)=0,"нд",SUM(BL23,BL24))</f>
        <v>нд</v>
      </c>
      <c r="BM22" s="32" t="str">
        <f t="shared" ref="BM22" si="70">IF(SUM(BM23,BM24)=0,"нд",SUM(BM23,BM24))</f>
        <v>нд</v>
      </c>
      <c r="BN22" s="32" t="str">
        <f t="shared" ref="BN22" si="71">IF(SUM(BN23,BN24)=0,"нд",SUM(BN23,BN24))</f>
        <v>нд</v>
      </c>
      <c r="BO22" s="32">
        <f t="shared" ref="BO22" si="72">IF(SUM(BO23,BO24)=0,"нд",SUM(BO23,BO24))</f>
        <v>9.4521596500000005</v>
      </c>
      <c r="BP22" s="32" t="str">
        <f t="shared" ref="BP22" si="73">IF(SUM(BP23,BP24)=0,"нд",SUM(BP23,BP24))</f>
        <v>нд</v>
      </c>
      <c r="BQ22" s="11" t="str">
        <f>BQ24</f>
        <v>665 ПУ ; 5 шлюзов ; 20 роутеров</v>
      </c>
      <c r="BR22" s="10" t="str">
        <f t="shared" ref="BR22" si="74">IF(SUM(BR23,BR24)=0,"нд",SUM(BR23,BR24))</f>
        <v>нд</v>
      </c>
      <c r="BS22" s="10" t="str">
        <f t="shared" ref="BS22" si="75">IF(SUM(BS23,BS24)=0,"нд",SUM(BS23,BS24))</f>
        <v>нд</v>
      </c>
      <c r="BT22" s="10" t="str">
        <f t="shared" ref="BT22" si="76">IF(SUM(BT23,BT24)=0,"нд",SUM(BT23,BT24))</f>
        <v>нд</v>
      </c>
      <c r="BU22" s="10" t="str">
        <f t="shared" ref="BU22" si="77">IF(SUM(BU23,BU24)=0,"нд",SUM(BU23,BU24))</f>
        <v>нд</v>
      </c>
      <c r="BV22" s="10" t="str">
        <f t="shared" ref="BV22" si="78">IF(SUM(BV23,BV24)=0,"нд",SUM(BV23,BV24))</f>
        <v>нд</v>
      </c>
      <c r="BW22" s="10" t="str">
        <f t="shared" ref="BW22" si="79">IF(SUM(BW23,BW24)=0,"нд",SUM(BW23,BW24))</f>
        <v>нд</v>
      </c>
      <c r="BX22" s="10" t="str">
        <f t="shared" ref="BX22" si="80">IF(SUM(BX23,BX24)=0,"нд",SUM(BX23,BX24))</f>
        <v>нд</v>
      </c>
      <c r="BY22" s="10" t="str">
        <f t="shared" ref="BY22" si="81">IF(SUM(BY23,BY24)=0,"нд",SUM(BY23,BY24))</f>
        <v>нд</v>
      </c>
      <c r="BZ22" s="32" t="str">
        <f t="shared" ref="BZ22" si="82">IF(SUM(BZ23,BZ24)=0,"нд",SUM(BZ23,BZ24))</f>
        <v>нд</v>
      </c>
      <c r="CA22" s="32">
        <f t="shared" ref="CA22" si="83">IF(SUM(CA23,CA24)=0,"нд",SUM(CA23,CA24))</f>
        <v>9.8396974000000004</v>
      </c>
      <c r="CB22" s="10" t="str">
        <f t="shared" ref="CB22" si="84">IF(SUM(CB23,CB24)=0,"нд",SUM(CB23,CB24))</f>
        <v>нд</v>
      </c>
      <c r="CC22" s="10" t="str">
        <f>CC24</f>
        <v>665 ПУ ; 5 шлюзов ; 20 роутеров</v>
      </c>
      <c r="CD22" s="10" t="str">
        <f t="shared" ref="CD22:CE22" si="85">IF(SUM(CD23,CD24)=0,"нд",SUM(CD23,CD24))</f>
        <v>нд</v>
      </c>
      <c r="CE22" s="10" t="str">
        <f t="shared" si="85"/>
        <v>нд</v>
      </c>
      <c r="CF22" s="32" t="str">
        <f>IF(SUM(CF23,CF24)=0,"нд",SUM(CF23,CF24))</f>
        <v>нд</v>
      </c>
      <c r="CG22" s="32">
        <f t="shared" ref="CG22:CK22" si="86">IF(SUM(CG23,CG24)=0,"нд",SUM(CG23,CG24))</f>
        <v>70.669386340000003</v>
      </c>
      <c r="CH22" s="10" t="str">
        <f t="shared" si="86"/>
        <v>нд</v>
      </c>
      <c r="CI22" s="10" t="s">
        <v>297</v>
      </c>
      <c r="CJ22" s="10" t="str">
        <f t="shared" si="86"/>
        <v>нд</v>
      </c>
      <c r="CK22" s="10" t="str">
        <f t="shared" si="86"/>
        <v>нд</v>
      </c>
      <c r="CL22" s="32" t="str">
        <f>IF(SUM(CL23,CL24)=0,"нд",SUM(CL23,CL24))</f>
        <v>нд</v>
      </c>
      <c r="CM22" s="32">
        <f>IF(SUM(CM23,CM24)=0,"нд",SUM(CM23,CM24))</f>
        <v>161.66079587000002</v>
      </c>
      <c r="CN22" s="10" t="str">
        <f t="shared" ref="CN22:CQ22" si="87">IF(SUM(CN23,CN24)=0,"нд",SUM(CN23,CN24))</f>
        <v>нд</v>
      </c>
      <c r="CO22" s="10" t="s">
        <v>307</v>
      </c>
      <c r="CP22" s="10" t="str">
        <f t="shared" ref="CP22" si="88">IF(SUM(CP23:CP24)=0,"нд",SUM(CP23:CP24))</f>
        <v>нд</v>
      </c>
      <c r="CQ22" s="10" t="str">
        <f t="shared" si="87"/>
        <v>нд</v>
      </c>
      <c r="CR22" s="8" t="s">
        <v>205</v>
      </c>
      <c r="CU22" s="25"/>
    </row>
    <row r="23" spans="1:99" s="2" customFormat="1" ht="76.5" customHeight="1" x14ac:dyDescent="0.25">
      <c r="A23" s="20" t="s">
        <v>276</v>
      </c>
      <c r="B23" s="8" t="s">
        <v>326</v>
      </c>
      <c r="C23" s="8" t="s">
        <v>116</v>
      </c>
      <c r="D23" s="32">
        <f>IF(SUM(L23,M23,X23,Y23)=0,"нд",SUM(L23,M23,X23,Y23))</f>
        <v>17.293670459999998</v>
      </c>
      <c r="E23" s="32">
        <f t="shared" ref="E23:E24" si="89">IF(SUM(R23,S23,AD23,AE23)=0,"нд",SUM(R23,S23,AD23,AE23))</f>
        <v>133.28905907000001</v>
      </c>
      <c r="F23" s="11" t="s">
        <v>205</v>
      </c>
      <c r="G23" s="11" t="s">
        <v>205</v>
      </c>
      <c r="H23" s="11" t="s">
        <v>205</v>
      </c>
      <c r="I23" s="11" t="s">
        <v>205</v>
      </c>
      <c r="J23" s="11" t="s">
        <v>205</v>
      </c>
      <c r="K23" s="11" t="s">
        <v>205</v>
      </c>
      <c r="L23" s="35" t="str">
        <f>CF23</f>
        <v>нд</v>
      </c>
      <c r="M23" s="35">
        <f t="shared" ref="M23" si="90">CG23</f>
        <v>17.293670459999998</v>
      </c>
      <c r="N23" s="27" t="str">
        <f t="shared" ref="N23" si="91">CH23</f>
        <v>нд</v>
      </c>
      <c r="O23" s="27" t="str">
        <f>CI23</f>
        <v>1 066 ПУ; 50 шлюзов; 50 роутеров</v>
      </c>
      <c r="P23" s="27" t="str">
        <f t="shared" ref="P23" si="92">CJ23</f>
        <v>нд</v>
      </c>
      <c r="Q23" s="27" t="str">
        <f>CK23</f>
        <v>нд</v>
      </c>
      <c r="R23" s="35" t="str">
        <f t="shared" ref="R23:S24" si="93">CL23</f>
        <v>нд</v>
      </c>
      <c r="S23" s="35">
        <f t="shared" si="93"/>
        <v>133.28905907000001</v>
      </c>
      <c r="T23" s="27" t="str">
        <f t="shared" ref="T23" si="94">CN23</f>
        <v>нд</v>
      </c>
      <c r="U23" s="10" t="str">
        <f t="shared" si="44"/>
        <v>нд</v>
      </c>
      <c r="V23" s="27" t="str">
        <f>CP23</f>
        <v>нд</v>
      </c>
      <c r="W23" s="27" t="str">
        <f t="shared" ref="W23" si="95">CQ23</f>
        <v>нд</v>
      </c>
      <c r="X23" s="11" t="s">
        <v>205</v>
      </c>
      <c r="Y23" s="11" t="s">
        <v>205</v>
      </c>
      <c r="Z23" s="11" t="s">
        <v>205</v>
      </c>
      <c r="AA23" s="11" t="s">
        <v>205</v>
      </c>
      <c r="AB23" s="11" t="s">
        <v>205</v>
      </c>
      <c r="AC23" s="11" t="s">
        <v>205</v>
      </c>
      <c r="AD23" s="11" t="s">
        <v>205</v>
      </c>
      <c r="AE23" s="11" t="s">
        <v>205</v>
      </c>
      <c r="AF23" s="11" t="s">
        <v>205</v>
      </c>
      <c r="AG23" s="11" t="s">
        <v>205</v>
      </c>
      <c r="AH23" s="11" t="s">
        <v>205</v>
      </c>
      <c r="AI23" s="11" t="s">
        <v>205</v>
      </c>
      <c r="AJ23" s="33" t="s">
        <v>205</v>
      </c>
      <c r="AK23" s="33">
        <v>17.293670459999998</v>
      </c>
      <c r="AL23" s="11" t="s">
        <v>205</v>
      </c>
      <c r="AM23" s="11" t="s">
        <v>228</v>
      </c>
      <c r="AN23" s="11" t="s">
        <v>205</v>
      </c>
      <c r="AO23" s="11" t="s">
        <v>205</v>
      </c>
      <c r="AP23" s="33" t="s">
        <v>205</v>
      </c>
      <c r="AQ23" s="33">
        <v>133.28905907000001</v>
      </c>
      <c r="AR23" s="33" t="s">
        <v>205</v>
      </c>
      <c r="AS23" s="11" t="s">
        <v>255</v>
      </c>
      <c r="AT23" s="11" t="s">
        <v>205</v>
      </c>
      <c r="AU23" s="33" t="s">
        <v>205</v>
      </c>
      <c r="AV23" s="33" t="s">
        <v>205</v>
      </c>
      <c r="AW23" s="33" t="s">
        <v>205</v>
      </c>
      <c r="AX23" s="11" t="s">
        <v>205</v>
      </c>
      <c r="AY23" s="11" t="s">
        <v>205</v>
      </c>
      <c r="AZ23" s="11" t="s">
        <v>205</v>
      </c>
      <c r="BA23" s="11" t="s">
        <v>205</v>
      </c>
      <c r="BB23" s="33" t="s">
        <v>205</v>
      </c>
      <c r="BC23" s="33" t="s">
        <v>205</v>
      </c>
      <c r="BD23" s="33" t="s">
        <v>205</v>
      </c>
      <c r="BE23" s="11" t="s">
        <v>205</v>
      </c>
      <c r="BF23" s="11" t="s">
        <v>205</v>
      </c>
      <c r="BG23" s="11" t="s">
        <v>205</v>
      </c>
      <c r="BH23" s="33" t="s">
        <v>205</v>
      </c>
      <c r="BI23" s="33" t="s">
        <v>205</v>
      </c>
      <c r="BJ23" s="11" t="s">
        <v>205</v>
      </c>
      <c r="BK23" s="11" t="s">
        <v>205</v>
      </c>
      <c r="BL23" s="11" t="s">
        <v>205</v>
      </c>
      <c r="BM23" s="33" t="s">
        <v>205</v>
      </c>
      <c r="BN23" s="33" t="s">
        <v>205</v>
      </c>
      <c r="BO23" s="33" t="s">
        <v>205</v>
      </c>
      <c r="BP23" s="33" t="s">
        <v>205</v>
      </c>
      <c r="BQ23" s="11" t="s">
        <v>205</v>
      </c>
      <c r="BR23" s="11" t="s">
        <v>205</v>
      </c>
      <c r="BS23" s="11" t="s">
        <v>205</v>
      </c>
      <c r="BT23" s="11" t="s">
        <v>205</v>
      </c>
      <c r="BU23" s="11" t="s">
        <v>205</v>
      </c>
      <c r="BV23" s="11" t="s">
        <v>205</v>
      </c>
      <c r="BW23" s="11" t="s">
        <v>205</v>
      </c>
      <c r="BX23" s="11" t="s">
        <v>205</v>
      </c>
      <c r="BY23" s="11" t="s">
        <v>205</v>
      </c>
      <c r="BZ23" s="33" t="s">
        <v>205</v>
      </c>
      <c r="CA23" s="33" t="s">
        <v>205</v>
      </c>
      <c r="CB23" s="11" t="s">
        <v>205</v>
      </c>
      <c r="CC23" s="11" t="s">
        <v>205</v>
      </c>
      <c r="CD23" s="11" t="s">
        <v>205</v>
      </c>
      <c r="CE23" s="11" t="s">
        <v>205</v>
      </c>
      <c r="CF23" s="32" t="str">
        <f>IF(SUM(AJ23,AV23,BH23,BT23)=0,"нд",SUM(AJ23,AV23,BH23,BT23))</f>
        <v>нд</v>
      </c>
      <c r="CG23" s="32">
        <f t="shared" ref="CG23" si="96">IF(SUM(AK23,AW23,BI23,BU23)=0,"нд",SUM(AK23,AW23,BI23,BU23))</f>
        <v>17.293670459999998</v>
      </c>
      <c r="CH23" s="10" t="str">
        <f t="shared" ref="CH23" si="97">IF(SUM(AL23,AX23,BJ23,BV23)=0,"нд",SUM(AL23,AX23,BJ23,BV23))</f>
        <v>нд</v>
      </c>
      <c r="CI23" s="10" t="str">
        <f>AM23</f>
        <v>1 066 ПУ; 50 шлюзов; 50 роутеров</v>
      </c>
      <c r="CJ23" s="10" t="str">
        <f t="shared" ref="CJ23" si="98">IF(SUM(AN23,AZ23,BL23,BX23)=0,"нд",SUM(AN23,AZ23,BL23,BX23))</f>
        <v>нд</v>
      </c>
      <c r="CK23" s="10" t="str">
        <f t="shared" ref="CK23" si="99">IF(SUM(AO23,BA23,BM23,BY23)=0,"нд",SUM(AO23,BA23,BM23,BY23))</f>
        <v>нд</v>
      </c>
      <c r="CL23" s="32" t="str">
        <f t="shared" ref="CL23" si="100">IF(SUM(AP23,BB23,BN23,BZ23)=0,"нд",SUM(AP23,BB23,BN23,BZ23))</f>
        <v>нд</v>
      </c>
      <c r="CM23" s="32">
        <f>IF(SUM(AQ23,BC23,BO23,CA23)=0,"нд",SUM(AQ23,BC23,BO23,CA23))</f>
        <v>133.28905907000001</v>
      </c>
      <c r="CN23" s="10" t="str">
        <f t="shared" ref="CN23" si="101">IF(SUM(AR23,BD23,BP23,CB23)=0,"нд",SUM(AR23,BD23,BP23,CB23))</f>
        <v>нд</v>
      </c>
      <c r="CO23" s="10" t="str">
        <f>AT23</f>
        <v>нд</v>
      </c>
      <c r="CP23" s="10" t="str">
        <f t="shared" ref="CP23" si="102">IF(SUM(CP24:CP25)=0,"нд",SUM(CP24:CP25))</f>
        <v>нд</v>
      </c>
      <c r="CQ23" s="10" t="str">
        <f>BG23</f>
        <v>нд</v>
      </c>
      <c r="CR23" s="22" t="s">
        <v>328</v>
      </c>
      <c r="CU23" s="25"/>
    </row>
    <row r="24" spans="1:99" s="2" customFormat="1" ht="104.25" customHeight="1" x14ac:dyDescent="0.25">
      <c r="A24" s="20" t="s">
        <v>215</v>
      </c>
      <c r="B24" s="8" t="s">
        <v>327</v>
      </c>
      <c r="C24" s="8" t="s">
        <v>256</v>
      </c>
      <c r="D24" s="32">
        <f>IF(SUM(L24,M24,X24,Y24)=0,"нд",SUM(L24,M24,X24,Y24))</f>
        <v>53.375715880000001</v>
      </c>
      <c r="E24" s="32">
        <f t="shared" si="89"/>
        <v>28.371736800000001</v>
      </c>
      <c r="F24" s="11" t="s">
        <v>205</v>
      </c>
      <c r="G24" s="11" t="s">
        <v>205</v>
      </c>
      <c r="H24" s="11" t="s">
        <v>205</v>
      </c>
      <c r="I24" s="11" t="s">
        <v>205</v>
      </c>
      <c r="J24" s="11" t="s">
        <v>205</v>
      </c>
      <c r="K24" s="11" t="s">
        <v>205</v>
      </c>
      <c r="L24" s="35" t="str">
        <f>CF24</f>
        <v>нд</v>
      </c>
      <c r="M24" s="35">
        <f>CG24</f>
        <v>53.375715880000001</v>
      </c>
      <c r="N24" s="27" t="str">
        <f t="shared" ref="N24" si="103">CH24</f>
        <v>нд</v>
      </c>
      <c r="O24" s="27" t="str">
        <f>CI24</f>
        <v>4 469 ПУ ; 30 шлюзов; 30 роутера</v>
      </c>
      <c r="P24" s="27" t="str">
        <f t="shared" ref="P24" si="104">CJ24</f>
        <v>нд</v>
      </c>
      <c r="Q24" s="27" t="str">
        <f>CK24</f>
        <v>нд</v>
      </c>
      <c r="R24" s="35" t="str">
        <f t="shared" ref="R24" si="105">CL24</f>
        <v>нд</v>
      </c>
      <c r="S24" s="35">
        <f t="shared" si="93"/>
        <v>28.371736800000001</v>
      </c>
      <c r="T24" s="27" t="str">
        <f t="shared" ref="T24" si="106">CN24</f>
        <v>нд</v>
      </c>
      <c r="U24" s="10" t="str">
        <f t="shared" si="44"/>
        <v>нд</v>
      </c>
      <c r="V24" s="27" t="str">
        <f t="shared" ref="V24" si="107">CP24</f>
        <v>нд</v>
      </c>
      <c r="W24" s="27" t="str">
        <f t="shared" ref="W24" si="108">CQ24</f>
        <v>нд</v>
      </c>
      <c r="X24" s="11" t="s">
        <v>205</v>
      </c>
      <c r="Y24" s="11" t="s">
        <v>205</v>
      </c>
      <c r="Z24" s="11" t="s">
        <v>205</v>
      </c>
      <c r="AA24" s="11" t="s">
        <v>205</v>
      </c>
      <c r="AB24" s="11" t="s">
        <v>205</v>
      </c>
      <c r="AC24" s="11" t="s">
        <v>205</v>
      </c>
      <c r="AD24" s="11" t="s">
        <v>205</v>
      </c>
      <c r="AE24" s="11" t="s">
        <v>205</v>
      </c>
      <c r="AF24" s="11" t="s">
        <v>205</v>
      </c>
      <c r="AG24" s="11" t="s">
        <v>205</v>
      </c>
      <c r="AH24" s="11" t="s">
        <v>205</v>
      </c>
      <c r="AI24" s="11" t="s">
        <v>205</v>
      </c>
      <c r="AJ24" s="33" t="s">
        <v>205</v>
      </c>
      <c r="AK24" s="33" t="s">
        <v>205</v>
      </c>
      <c r="AL24" s="11" t="s">
        <v>205</v>
      </c>
      <c r="AM24" s="11" t="s">
        <v>205</v>
      </c>
      <c r="AN24" s="11" t="s">
        <v>205</v>
      </c>
      <c r="AO24" s="11" t="s">
        <v>205</v>
      </c>
      <c r="AP24" s="33" t="s">
        <v>205</v>
      </c>
      <c r="AQ24" s="33" t="s">
        <v>205</v>
      </c>
      <c r="AR24" s="33" t="s">
        <v>205</v>
      </c>
      <c r="AS24" s="11" t="s">
        <v>205</v>
      </c>
      <c r="AT24" s="11" t="s">
        <v>205</v>
      </c>
      <c r="AU24" s="33" t="s">
        <v>205</v>
      </c>
      <c r="AV24" s="33" t="s">
        <v>205</v>
      </c>
      <c r="AW24" s="33">
        <v>25.274184259999998</v>
      </c>
      <c r="AX24" s="11" t="s">
        <v>205</v>
      </c>
      <c r="AY24" s="11" t="s">
        <v>229</v>
      </c>
      <c r="AZ24" s="11" t="s">
        <v>205</v>
      </c>
      <c r="BA24" s="11" t="s">
        <v>205</v>
      </c>
      <c r="BB24" s="33" t="s">
        <v>205</v>
      </c>
      <c r="BC24" s="33">
        <v>9.0798797499999999</v>
      </c>
      <c r="BD24" s="33" t="s">
        <v>205</v>
      </c>
      <c r="BE24" s="11" t="s">
        <v>305</v>
      </c>
      <c r="BF24" s="11" t="s">
        <v>205</v>
      </c>
      <c r="BG24" s="11" t="s">
        <v>205</v>
      </c>
      <c r="BH24" s="33" t="s">
        <v>205</v>
      </c>
      <c r="BI24" s="33">
        <v>28.101531620000003</v>
      </c>
      <c r="BJ24" s="11" t="s">
        <v>205</v>
      </c>
      <c r="BK24" s="11" t="s">
        <v>231</v>
      </c>
      <c r="BL24" s="11" t="s">
        <v>205</v>
      </c>
      <c r="BM24" s="33" t="s">
        <v>205</v>
      </c>
      <c r="BN24" s="33" t="s">
        <v>205</v>
      </c>
      <c r="BO24" s="33">
        <v>9.4521596500000005</v>
      </c>
      <c r="BP24" s="33" t="s">
        <v>205</v>
      </c>
      <c r="BQ24" s="11" t="s">
        <v>305</v>
      </c>
      <c r="BR24" s="11" t="s">
        <v>205</v>
      </c>
      <c r="BS24" s="11" t="s">
        <v>205</v>
      </c>
      <c r="BT24" s="11" t="s">
        <v>205</v>
      </c>
      <c r="BU24" s="11" t="s">
        <v>205</v>
      </c>
      <c r="BV24" s="11" t="s">
        <v>205</v>
      </c>
      <c r="BW24" s="11" t="s">
        <v>205</v>
      </c>
      <c r="BX24" s="11" t="s">
        <v>205</v>
      </c>
      <c r="BY24" s="11" t="s">
        <v>205</v>
      </c>
      <c r="BZ24" s="33" t="s">
        <v>205</v>
      </c>
      <c r="CA24" s="33">
        <v>9.8396974000000004</v>
      </c>
      <c r="CB24" s="11" t="s">
        <v>205</v>
      </c>
      <c r="CC24" s="11" t="s">
        <v>305</v>
      </c>
      <c r="CD24" s="11" t="s">
        <v>205</v>
      </c>
      <c r="CE24" s="11" t="s">
        <v>205</v>
      </c>
      <c r="CF24" s="32" t="str">
        <f>IF(SUM(AJ24,AV24,BH24,BT24)=0,"нд",SUM(AJ24,AV24,BH24,BT24))</f>
        <v>нд</v>
      </c>
      <c r="CG24" s="32">
        <f t="shared" ref="CG24:CK24" si="109">IF(SUM(AK24,AW24,BI24,BU24)=0,"нд",SUM(AK24,AW24,BI24,BU24))</f>
        <v>53.375715880000001</v>
      </c>
      <c r="CH24" s="10" t="str">
        <f t="shared" si="109"/>
        <v>нд</v>
      </c>
      <c r="CI24" s="10" t="s">
        <v>298</v>
      </c>
      <c r="CJ24" s="10" t="str">
        <f t="shared" si="109"/>
        <v>нд</v>
      </c>
      <c r="CK24" s="10" t="str">
        <f t="shared" si="109"/>
        <v>нд</v>
      </c>
      <c r="CL24" s="32" t="str">
        <f t="shared" ref="CL24" si="110">IF(SUM(AP24,BB24,BN24,BZ24)=0,"нд",SUM(AP24,BB24,BN24,BZ24))</f>
        <v>нд</v>
      </c>
      <c r="CM24" s="32">
        <f>IF(SUM(AQ24,BC24,BO24,CA24)=0,"нд",SUM(AQ24,BC24,BO24,CA24))</f>
        <v>28.371736800000001</v>
      </c>
      <c r="CN24" s="10" t="str">
        <f t="shared" ref="CN24:CQ24" si="111">IF(SUM(AR24,BD24,BP24,CB24)=0,"нд",SUM(AR24,BD24,BP24,CB24))</f>
        <v>нд</v>
      </c>
      <c r="CO24" s="10" t="s">
        <v>306</v>
      </c>
      <c r="CP24" s="10" t="str">
        <f t="shared" ref="CP24" si="112">IF(SUM(CP25:CP26)=0,"нд",SUM(CP25:CP26))</f>
        <v>нд</v>
      </c>
      <c r="CQ24" s="10" t="str">
        <f t="shared" si="111"/>
        <v>нд</v>
      </c>
      <c r="CR24" s="22" t="s">
        <v>316</v>
      </c>
      <c r="CU24" s="25"/>
    </row>
    <row r="25" spans="1:99" s="2" customFormat="1" ht="54" customHeight="1" x14ac:dyDescent="0.25">
      <c r="A25" s="18" t="s">
        <v>117</v>
      </c>
      <c r="B25" s="18" t="s">
        <v>118</v>
      </c>
      <c r="C25" s="7" t="s">
        <v>99</v>
      </c>
      <c r="D25" s="32">
        <f t="shared" ref="D25:AI25" si="113">IF(SUM(D26:D27)=0,"нд",SUM(D26:D27))</f>
        <v>6.0668609999999994</v>
      </c>
      <c r="E25" s="32">
        <f t="shared" si="113"/>
        <v>8.255884</v>
      </c>
      <c r="F25" s="10" t="str">
        <f t="shared" si="113"/>
        <v>нд</v>
      </c>
      <c r="G25" s="10" t="str">
        <f t="shared" si="113"/>
        <v>нд</v>
      </c>
      <c r="H25" s="10" t="str">
        <f t="shared" si="113"/>
        <v>нд</v>
      </c>
      <c r="I25" s="10" t="str">
        <f t="shared" si="113"/>
        <v>нд</v>
      </c>
      <c r="J25" s="10" t="str">
        <f t="shared" si="113"/>
        <v>нд</v>
      </c>
      <c r="K25" s="10" t="str">
        <f t="shared" si="113"/>
        <v>нд</v>
      </c>
      <c r="L25" s="32">
        <f t="shared" si="113"/>
        <v>6.0668609999999994</v>
      </c>
      <c r="M25" s="32" t="str">
        <f t="shared" si="113"/>
        <v>нд</v>
      </c>
      <c r="N25" s="10" t="str">
        <f t="shared" si="113"/>
        <v>нд</v>
      </c>
      <c r="O25" s="10" t="str">
        <f t="shared" si="113"/>
        <v>нд</v>
      </c>
      <c r="P25" s="10" t="str">
        <f t="shared" si="113"/>
        <v>нд</v>
      </c>
      <c r="Q25" s="10" t="str">
        <f t="shared" si="113"/>
        <v>нд</v>
      </c>
      <c r="R25" s="32">
        <f t="shared" si="113"/>
        <v>8.255884</v>
      </c>
      <c r="S25" s="32" t="str">
        <f t="shared" si="113"/>
        <v>нд</v>
      </c>
      <c r="T25" s="10" t="str">
        <f t="shared" si="113"/>
        <v>нд</v>
      </c>
      <c r="U25" s="10" t="str">
        <f t="shared" si="113"/>
        <v>нд</v>
      </c>
      <c r="V25" s="10" t="str">
        <f t="shared" si="113"/>
        <v>нд</v>
      </c>
      <c r="W25" s="10" t="str">
        <f t="shared" si="113"/>
        <v>нд</v>
      </c>
      <c r="X25" s="10" t="str">
        <f t="shared" si="113"/>
        <v>нд</v>
      </c>
      <c r="Y25" s="10" t="str">
        <f t="shared" si="113"/>
        <v>нд</v>
      </c>
      <c r="Z25" s="10" t="str">
        <f t="shared" si="113"/>
        <v>нд</v>
      </c>
      <c r="AA25" s="10" t="str">
        <f t="shared" si="113"/>
        <v>нд</v>
      </c>
      <c r="AB25" s="10" t="str">
        <f t="shared" si="113"/>
        <v>нд</v>
      </c>
      <c r="AC25" s="10" t="str">
        <f t="shared" si="113"/>
        <v>нд</v>
      </c>
      <c r="AD25" s="10" t="str">
        <f t="shared" si="113"/>
        <v>нд</v>
      </c>
      <c r="AE25" s="10" t="str">
        <f t="shared" si="113"/>
        <v>нд</v>
      </c>
      <c r="AF25" s="10" t="str">
        <f t="shared" si="113"/>
        <v>нд</v>
      </c>
      <c r="AG25" s="10" t="str">
        <f t="shared" si="113"/>
        <v>нд</v>
      </c>
      <c r="AH25" s="10" t="str">
        <f t="shared" si="113"/>
        <v>нд</v>
      </c>
      <c r="AI25" s="10" t="str">
        <f t="shared" si="113"/>
        <v>нд</v>
      </c>
      <c r="AJ25" s="32">
        <f>IF(SUM(AJ26:AJ27)=0,"нд",SUM(AJ26:AJ27))</f>
        <v>1.934628</v>
      </c>
      <c r="AK25" s="32" t="str">
        <f t="shared" ref="AK25:CQ25" si="114">IF(SUM(AK26:AK27)=0,"нд",SUM(AK26:AK27))</f>
        <v>нд</v>
      </c>
      <c r="AL25" s="10" t="str">
        <f t="shared" si="114"/>
        <v>нд</v>
      </c>
      <c r="AM25" s="10" t="str">
        <f t="shared" si="114"/>
        <v>нд</v>
      </c>
      <c r="AN25" s="10" t="str">
        <f t="shared" si="114"/>
        <v>нд</v>
      </c>
      <c r="AO25" s="10" t="str">
        <f t="shared" si="114"/>
        <v>нд</v>
      </c>
      <c r="AP25" s="32">
        <f t="shared" si="114"/>
        <v>1.934628</v>
      </c>
      <c r="AQ25" s="32" t="str">
        <f t="shared" si="114"/>
        <v>нд</v>
      </c>
      <c r="AR25" s="32" t="str">
        <f t="shared" si="114"/>
        <v>нд</v>
      </c>
      <c r="AS25" s="10" t="str">
        <f t="shared" si="114"/>
        <v>нд</v>
      </c>
      <c r="AT25" s="10" t="str">
        <f t="shared" si="114"/>
        <v>нд</v>
      </c>
      <c r="AU25" s="32" t="str">
        <f t="shared" si="114"/>
        <v>нд</v>
      </c>
      <c r="AV25" s="32">
        <f t="shared" si="114"/>
        <v>2.0228999999999999</v>
      </c>
      <c r="AW25" s="32" t="str">
        <f t="shared" si="114"/>
        <v>нд</v>
      </c>
      <c r="AX25" s="10" t="str">
        <f t="shared" si="114"/>
        <v>нд</v>
      </c>
      <c r="AY25" s="10" t="str">
        <f t="shared" si="114"/>
        <v>нд</v>
      </c>
      <c r="AZ25" s="10" t="str">
        <f t="shared" si="114"/>
        <v>нд</v>
      </c>
      <c r="BA25" s="10" t="str">
        <f t="shared" si="114"/>
        <v>нд</v>
      </c>
      <c r="BB25" s="32">
        <f t="shared" si="114"/>
        <v>2.0228999999999999</v>
      </c>
      <c r="BC25" s="32" t="str">
        <f t="shared" si="114"/>
        <v>нд</v>
      </c>
      <c r="BD25" s="32" t="str">
        <f t="shared" si="114"/>
        <v>нд</v>
      </c>
      <c r="BE25" s="10" t="str">
        <f t="shared" si="114"/>
        <v>нд</v>
      </c>
      <c r="BF25" s="10" t="str">
        <f t="shared" si="114"/>
        <v>нд</v>
      </c>
      <c r="BG25" s="10" t="str">
        <f t="shared" si="114"/>
        <v>нд</v>
      </c>
      <c r="BH25" s="32">
        <f t="shared" si="114"/>
        <v>2.1093329999999999</v>
      </c>
      <c r="BI25" s="32" t="str">
        <f t="shared" si="114"/>
        <v>нд</v>
      </c>
      <c r="BJ25" s="10" t="str">
        <f t="shared" si="114"/>
        <v>нд</v>
      </c>
      <c r="BK25" s="10" t="str">
        <f t="shared" si="114"/>
        <v>нд</v>
      </c>
      <c r="BL25" s="10" t="str">
        <f t="shared" si="114"/>
        <v>нд</v>
      </c>
      <c r="BM25" s="32" t="str">
        <f t="shared" si="114"/>
        <v>нд</v>
      </c>
      <c r="BN25" s="32">
        <f t="shared" si="114"/>
        <v>2.1093329999999999</v>
      </c>
      <c r="BO25" s="32" t="str">
        <f t="shared" si="114"/>
        <v>нд</v>
      </c>
      <c r="BP25" s="32" t="str">
        <f t="shared" si="114"/>
        <v>нд</v>
      </c>
      <c r="BQ25" s="10" t="str">
        <f t="shared" si="114"/>
        <v>нд</v>
      </c>
      <c r="BR25" s="10" t="str">
        <f t="shared" si="114"/>
        <v>нд</v>
      </c>
      <c r="BS25" s="10" t="str">
        <f t="shared" si="114"/>
        <v>нд</v>
      </c>
      <c r="BT25" s="10" t="str">
        <f t="shared" si="114"/>
        <v>нд</v>
      </c>
      <c r="BU25" s="10" t="str">
        <f t="shared" si="114"/>
        <v>нд</v>
      </c>
      <c r="BV25" s="10" t="str">
        <f t="shared" si="114"/>
        <v>нд</v>
      </c>
      <c r="BW25" s="10" t="str">
        <f t="shared" si="114"/>
        <v>нд</v>
      </c>
      <c r="BX25" s="10" t="str">
        <f t="shared" si="114"/>
        <v>нд</v>
      </c>
      <c r="BY25" s="10" t="str">
        <f t="shared" si="114"/>
        <v>нд</v>
      </c>
      <c r="BZ25" s="32">
        <f t="shared" si="114"/>
        <v>2.1890230000000002</v>
      </c>
      <c r="CA25" s="32" t="str">
        <f t="shared" si="114"/>
        <v>нд</v>
      </c>
      <c r="CB25" s="10" t="str">
        <f t="shared" si="114"/>
        <v>нд</v>
      </c>
      <c r="CC25" s="10" t="str">
        <f t="shared" si="114"/>
        <v>нд</v>
      </c>
      <c r="CD25" s="10" t="str">
        <f t="shared" si="114"/>
        <v>нд</v>
      </c>
      <c r="CE25" s="10" t="str">
        <f t="shared" si="114"/>
        <v>нд</v>
      </c>
      <c r="CF25" s="32">
        <f t="shared" si="114"/>
        <v>6.0668609999999994</v>
      </c>
      <c r="CG25" s="32" t="str">
        <f t="shared" si="114"/>
        <v>нд</v>
      </c>
      <c r="CH25" s="10" t="str">
        <f t="shared" si="114"/>
        <v>нд</v>
      </c>
      <c r="CI25" s="10" t="str">
        <f t="shared" si="114"/>
        <v>нд</v>
      </c>
      <c r="CJ25" s="10" t="str">
        <f t="shared" si="114"/>
        <v>нд</v>
      </c>
      <c r="CK25" s="10" t="str">
        <f t="shared" si="114"/>
        <v>нд</v>
      </c>
      <c r="CL25" s="32">
        <f t="shared" si="114"/>
        <v>8.255884</v>
      </c>
      <c r="CM25" s="32" t="str">
        <f t="shared" si="114"/>
        <v>нд</v>
      </c>
      <c r="CN25" s="10" t="str">
        <f t="shared" si="114"/>
        <v>нд</v>
      </c>
      <c r="CO25" s="10" t="str">
        <f t="shared" si="114"/>
        <v>нд</v>
      </c>
      <c r="CP25" s="10" t="str">
        <f t="shared" si="114"/>
        <v>нд</v>
      </c>
      <c r="CQ25" s="10" t="str">
        <f t="shared" si="114"/>
        <v>нд</v>
      </c>
      <c r="CR25" s="11" t="s">
        <v>205</v>
      </c>
      <c r="CU25" s="25"/>
    </row>
    <row r="26" spans="1:99" s="2" customFormat="1" ht="167.25" customHeight="1" x14ac:dyDescent="0.25">
      <c r="A26" s="20" t="s">
        <v>277</v>
      </c>
      <c r="B26" s="8" t="s">
        <v>268</v>
      </c>
      <c r="C26" s="8" t="s">
        <v>214</v>
      </c>
      <c r="D26" s="32">
        <f>IF(SUM(L26,M26,X26,Y26)=0,"нд",SUM(L26,M26,X26,Y26))</f>
        <v>1.934628</v>
      </c>
      <c r="E26" s="32">
        <f>IF(SUM(R26,S26,AD26,AE26)=0,"нд",SUM(R26,S26,AD26,AE26))</f>
        <v>1.934628</v>
      </c>
      <c r="F26" s="11" t="s">
        <v>205</v>
      </c>
      <c r="G26" s="11" t="s">
        <v>205</v>
      </c>
      <c r="H26" s="11" t="s">
        <v>205</v>
      </c>
      <c r="I26" s="11" t="s">
        <v>205</v>
      </c>
      <c r="J26" s="11" t="s">
        <v>205</v>
      </c>
      <c r="K26" s="11" t="s">
        <v>205</v>
      </c>
      <c r="L26" s="35">
        <f>CF26</f>
        <v>1.934628</v>
      </c>
      <c r="M26" s="35" t="str">
        <f t="shared" ref="M26" si="115">CG26</f>
        <v>нд</v>
      </c>
      <c r="N26" s="27" t="str">
        <f t="shared" ref="N26" si="116">CH26</f>
        <v>нд</v>
      </c>
      <c r="O26" s="27" t="str">
        <f t="shared" ref="O26" si="117">CI26</f>
        <v>нд</v>
      </c>
      <c r="P26" s="27" t="str">
        <f t="shared" ref="P26" si="118">CJ26</f>
        <v>нд</v>
      </c>
      <c r="Q26" s="10" t="str">
        <f>IF(SUM(Q28,Q37,Q41)=0,"нд",SUM(Q28,Q37,Q41))</f>
        <v>нд</v>
      </c>
      <c r="R26" s="35">
        <f>CL26</f>
        <v>1.934628</v>
      </c>
      <c r="S26" s="35" t="str">
        <f t="shared" ref="S26:S27" si="119">CM26</f>
        <v>нд</v>
      </c>
      <c r="T26" s="27" t="str">
        <f t="shared" ref="T26:T27" si="120">CN26</f>
        <v>нд</v>
      </c>
      <c r="U26" s="27" t="str">
        <f t="shared" ref="U26:U27" si="121">CO26</f>
        <v>нд</v>
      </c>
      <c r="V26" s="27" t="str">
        <f t="shared" ref="V26:V27" si="122">CP26</f>
        <v>нд</v>
      </c>
      <c r="W26" s="27" t="str">
        <f t="shared" ref="W26:W27" si="123">CQ26</f>
        <v>нд</v>
      </c>
      <c r="X26" s="11" t="s">
        <v>205</v>
      </c>
      <c r="Y26" s="11" t="s">
        <v>205</v>
      </c>
      <c r="Z26" s="11" t="s">
        <v>205</v>
      </c>
      <c r="AA26" s="11" t="s">
        <v>205</v>
      </c>
      <c r="AB26" s="11" t="s">
        <v>205</v>
      </c>
      <c r="AC26" s="11" t="s">
        <v>205</v>
      </c>
      <c r="AD26" s="11" t="s">
        <v>205</v>
      </c>
      <c r="AE26" s="11" t="s">
        <v>205</v>
      </c>
      <c r="AF26" s="11" t="s">
        <v>205</v>
      </c>
      <c r="AG26" s="11" t="s">
        <v>205</v>
      </c>
      <c r="AH26" s="11" t="s">
        <v>205</v>
      </c>
      <c r="AI26" s="11" t="s">
        <v>205</v>
      </c>
      <c r="AJ26" s="33">
        <v>1.934628</v>
      </c>
      <c r="AK26" s="33" t="s">
        <v>205</v>
      </c>
      <c r="AL26" s="11" t="s">
        <v>205</v>
      </c>
      <c r="AM26" s="11" t="s">
        <v>205</v>
      </c>
      <c r="AN26" s="11" t="s">
        <v>205</v>
      </c>
      <c r="AO26" s="11" t="s">
        <v>205</v>
      </c>
      <c r="AP26" s="33">
        <f>1934628/1000000</f>
        <v>1.934628</v>
      </c>
      <c r="AQ26" s="33" t="s">
        <v>205</v>
      </c>
      <c r="AR26" s="33" t="s">
        <v>205</v>
      </c>
      <c r="AS26" s="11" t="s">
        <v>205</v>
      </c>
      <c r="AT26" s="11" t="s">
        <v>205</v>
      </c>
      <c r="AU26" s="33" t="s">
        <v>205</v>
      </c>
      <c r="AV26" s="33" t="s">
        <v>205</v>
      </c>
      <c r="AW26" s="33" t="s">
        <v>205</v>
      </c>
      <c r="AX26" s="11" t="s">
        <v>205</v>
      </c>
      <c r="AY26" s="11" t="s">
        <v>205</v>
      </c>
      <c r="AZ26" s="11" t="s">
        <v>205</v>
      </c>
      <c r="BA26" s="11" t="s">
        <v>205</v>
      </c>
      <c r="BB26" s="33" t="s">
        <v>205</v>
      </c>
      <c r="BC26" s="33" t="s">
        <v>205</v>
      </c>
      <c r="BD26" s="33" t="s">
        <v>205</v>
      </c>
      <c r="BE26" s="11" t="s">
        <v>205</v>
      </c>
      <c r="BF26" s="11" t="s">
        <v>205</v>
      </c>
      <c r="BG26" s="11" t="s">
        <v>205</v>
      </c>
      <c r="BH26" s="33" t="s">
        <v>205</v>
      </c>
      <c r="BI26" s="33" t="s">
        <v>205</v>
      </c>
      <c r="BJ26" s="11" t="s">
        <v>205</v>
      </c>
      <c r="BK26" s="11" t="s">
        <v>205</v>
      </c>
      <c r="BL26" s="11" t="s">
        <v>205</v>
      </c>
      <c r="BM26" s="33" t="s">
        <v>205</v>
      </c>
      <c r="BN26" s="33" t="s">
        <v>205</v>
      </c>
      <c r="BO26" s="33" t="s">
        <v>205</v>
      </c>
      <c r="BP26" s="33" t="s">
        <v>205</v>
      </c>
      <c r="BQ26" s="11" t="s">
        <v>205</v>
      </c>
      <c r="BR26" s="11" t="s">
        <v>205</v>
      </c>
      <c r="BS26" s="11" t="s">
        <v>205</v>
      </c>
      <c r="BT26" s="11" t="s">
        <v>205</v>
      </c>
      <c r="BU26" s="11" t="s">
        <v>205</v>
      </c>
      <c r="BV26" s="11" t="s">
        <v>205</v>
      </c>
      <c r="BW26" s="11" t="s">
        <v>205</v>
      </c>
      <c r="BX26" s="11" t="s">
        <v>205</v>
      </c>
      <c r="BY26" s="11" t="s">
        <v>205</v>
      </c>
      <c r="BZ26" s="33" t="s">
        <v>205</v>
      </c>
      <c r="CA26" s="33" t="s">
        <v>205</v>
      </c>
      <c r="CB26" s="11" t="s">
        <v>205</v>
      </c>
      <c r="CC26" s="11" t="s">
        <v>205</v>
      </c>
      <c r="CD26" s="11" t="s">
        <v>205</v>
      </c>
      <c r="CE26" s="11" t="s">
        <v>205</v>
      </c>
      <c r="CF26" s="32">
        <f>IF(SUM(AJ26,AV26,BH26,BT26)=0,"нд",SUM(AJ26,AV26,BH26,BT26))</f>
        <v>1.934628</v>
      </c>
      <c r="CG26" s="32" t="str">
        <f>IF(SUM(AK26,AW26,BI26,BU26)=0,"нд",SUM(AK26,AW26,BI26,BU26))</f>
        <v>нд</v>
      </c>
      <c r="CH26" s="10" t="str">
        <f t="shared" ref="CH26" si="124">IF(SUM(AL26,AX26,BJ26,BV26)=0,"нд",SUM(AL26,AX26,BJ26,BV26))</f>
        <v>нд</v>
      </c>
      <c r="CI26" s="10" t="str">
        <f t="shared" ref="CI26" si="125">IF(SUM(AM26,AY26,BK26,BW26)=0,"нд",SUM(AM26,AY26,BK26,BW26))</f>
        <v>нд</v>
      </c>
      <c r="CJ26" s="10" t="str">
        <f t="shared" ref="CJ26:CL27" si="126">IF(SUM(AN26,AZ26,BL26,BX26)=0,"нд",SUM(AN26,AZ26,BL26,BX26))</f>
        <v>нд</v>
      </c>
      <c r="CK26" s="10" t="str">
        <f t="shared" si="126"/>
        <v>нд</v>
      </c>
      <c r="CL26" s="32">
        <f t="shared" si="126"/>
        <v>1.934628</v>
      </c>
      <c r="CM26" s="32" t="str">
        <f>IF(SUM(AQ26,BC26,BO26,CA26)=0,"нд",SUM(AQ26,BC26,BO26,CA26))</f>
        <v>нд</v>
      </c>
      <c r="CN26" s="10" t="str">
        <f t="shared" ref="CN26" si="127">IF(SUM(AR26,BD26,BP26,CB26)=0,"нд",SUM(AR26,BD26,BP26,CB26))</f>
        <v>нд</v>
      </c>
      <c r="CO26" s="10" t="str">
        <f t="shared" ref="CO26" si="128">IF(SUM(AS26,BE26,BQ26,CC26)=0,"нд",SUM(AS26,BE26,BQ26,CC26))</f>
        <v>нд</v>
      </c>
      <c r="CP26" s="10" t="str">
        <f t="shared" ref="CP26:CQ26" si="129">IF(SUM(AT26,BF26,BR26,CD26)=0,"нд",SUM(AT26,BF26,BR26,CD26))</f>
        <v>нд</v>
      </c>
      <c r="CQ26" s="10" t="str">
        <f t="shared" si="129"/>
        <v>нд</v>
      </c>
      <c r="CR26" s="13" t="s">
        <v>317</v>
      </c>
      <c r="CU26" s="25"/>
    </row>
    <row r="27" spans="1:99" s="2" customFormat="1" ht="167.25" customHeight="1" x14ac:dyDescent="0.25">
      <c r="A27" s="20" t="s">
        <v>209</v>
      </c>
      <c r="B27" s="8" t="s">
        <v>269</v>
      </c>
      <c r="C27" s="8" t="s">
        <v>270</v>
      </c>
      <c r="D27" s="32">
        <f>IF(SUM(L27,M27,X27,Y27)=0,"нд",SUM(L27,M27,X27,Y27))</f>
        <v>4.1322329999999994</v>
      </c>
      <c r="E27" s="32">
        <f>IF(SUM(R27,S27,AD27,AE27)=0,"нд",SUM(R27,S27,AD27,AE27))</f>
        <v>6.321256</v>
      </c>
      <c r="F27" s="11" t="s">
        <v>205</v>
      </c>
      <c r="G27" s="11" t="s">
        <v>205</v>
      </c>
      <c r="H27" s="11" t="s">
        <v>205</v>
      </c>
      <c r="I27" s="11" t="s">
        <v>205</v>
      </c>
      <c r="J27" s="11" t="s">
        <v>205</v>
      </c>
      <c r="K27" s="11" t="s">
        <v>205</v>
      </c>
      <c r="L27" s="35">
        <f>CF27</f>
        <v>4.1322329999999994</v>
      </c>
      <c r="M27" s="35" t="str">
        <f t="shared" ref="M27" si="130">CG27</f>
        <v>нд</v>
      </c>
      <c r="N27" s="27" t="str">
        <f t="shared" ref="N27" si="131">CH27</f>
        <v>нд</v>
      </c>
      <c r="O27" s="27" t="str">
        <f t="shared" ref="O27" si="132">CI27</f>
        <v>нд</v>
      </c>
      <c r="P27" s="27" t="str">
        <f t="shared" ref="P27" si="133">CJ27</f>
        <v>нд</v>
      </c>
      <c r="Q27" s="10" t="str">
        <f>IF(SUM(Q29,Q38,Q42)=0,"нд",SUM(Q29,Q38,Q42))</f>
        <v>нд</v>
      </c>
      <c r="R27" s="35">
        <f t="shared" ref="R27" si="134">CL27</f>
        <v>6.321256</v>
      </c>
      <c r="S27" s="35" t="str">
        <f t="shared" si="119"/>
        <v>нд</v>
      </c>
      <c r="T27" s="27" t="str">
        <f t="shared" si="120"/>
        <v>нд</v>
      </c>
      <c r="U27" s="27" t="str">
        <f t="shared" si="121"/>
        <v>нд</v>
      </c>
      <c r="V27" s="27" t="str">
        <f t="shared" si="122"/>
        <v>нд</v>
      </c>
      <c r="W27" s="27" t="str">
        <f t="shared" si="123"/>
        <v>нд</v>
      </c>
      <c r="X27" s="11" t="s">
        <v>205</v>
      </c>
      <c r="Y27" s="11" t="s">
        <v>205</v>
      </c>
      <c r="Z27" s="11" t="s">
        <v>205</v>
      </c>
      <c r="AA27" s="11" t="s">
        <v>205</v>
      </c>
      <c r="AB27" s="11" t="s">
        <v>205</v>
      </c>
      <c r="AC27" s="11" t="s">
        <v>205</v>
      </c>
      <c r="AD27" s="11" t="s">
        <v>205</v>
      </c>
      <c r="AE27" s="11" t="s">
        <v>205</v>
      </c>
      <c r="AF27" s="11" t="s">
        <v>205</v>
      </c>
      <c r="AG27" s="11" t="s">
        <v>205</v>
      </c>
      <c r="AH27" s="11" t="s">
        <v>205</v>
      </c>
      <c r="AI27" s="11" t="s">
        <v>205</v>
      </c>
      <c r="AJ27" s="33" t="s">
        <v>205</v>
      </c>
      <c r="AK27" s="33" t="s">
        <v>205</v>
      </c>
      <c r="AL27" s="11" t="s">
        <v>205</v>
      </c>
      <c r="AM27" s="11" t="s">
        <v>205</v>
      </c>
      <c r="AN27" s="11" t="s">
        <v>205</v>
      </c>
      <c r="AO27" s="11" t="s">
        <v>205</v>
      </c>
      <c r="AP27" s="33" t="s">
        <v>205</v>
      </c>
      <c r="AQ27" s="33" t="s">
        <v>205</v>
      </c>
      <c r="AR27" s="33" t="s">
        <v>205</v>
      </c>
      <c r="AS27" s="11" t="s">
        <v>205</v>
      </c>
      <c r="AT27" s="11" t="s">
        <v>205</v>
      </c>
      <c r="AU27" s="33" t="s">
        <v>205</v>
      </c>
      <c r="AV27" s="33">
        <v>2.0228999999999999</v>
      </c>
      <c r="AW27" s="33" t="s">
        <v>205</v>
      </c>
      <c r="AX27" s="11" t="s">
        <v>205</v>
      </c>
      <c r="AY27" s="11" t="s">
        <v>205</v>
      </c>
      <c r="AZ27" s="11" t="s">
        <v>205</v>
      </c>
      <c r="BA27" s="11" t="s">
        <v>205</v>
      </c>
      <c r="BB27" s="33">
        <f>2022900/1000000</f>
        <v>2.0228999999999999</v>
      </c>
      <c r="BC27" s="33" t="s">
        <v>205</v>
      </c>
      <c r="BD27" s="33" t="s">
        <v>205</v>
      </c>
      <c r="BE27" s="11" t="s">
        <v>205</v>
      </c>
      <c r="BF27" s="11" t="s">
        <v>205</v>
      </c>
      <c r="BG27" s="11" t="s">
        <v>205</v>
      </c>
      <c r="BH27" s="33">
        <v>2.1093329999999999</v>
      </c>
      <c r="BI27" s="33" t="s">
        <v>205</v>
      </c>
      <c r="BJ27" s="11" t="s">
        <v>205</v>
      </c>
      <c r="BK27" s="11" t="s">
        <v>205</v>
      </c>
      <c r="BL27" s="11" t="s">
        <v>205</v>
      </c>
      <c r="BM27" s="33" t="s">
        <v>205</v>
      </c>
      <c r="BN27" s="33">
        <f>2109333/1000000</f>
        <v>2.1093329999999999</v>
      </c>
      <c r="BO27" s="33" t="s">
        <v>205</v>
      </c>
      <c r="BP27" s="33" t="s">
        <v>205</v>
      </c>
      <c r="BQ27" s="11" t="s">
        <v>205</v>
      </c>
      <c r="BR27" s="11" t="s">
        <v>205</v>
      </c>
      <c r="BS27" s="11" t="s">
        <v>205</v>
      </c>
      <c r="BT27" s="11" t="s">
        <v>205</v>
      </c>
      <c r="BU27" s="11" t="s">
        <v>205</v>
      </c>
      <c r="BV27" s="11" t="s">
        <v>205</v>
      </c>
      <c r="BW27" s="11" t="s">
        <v>205</v>
      </c>
      <c r="BX27" s="11" t="s">
        <v>205</v>
      </c>
      <c r="BY27" s="11" t="s">
        <v>205</v>
      </c>
      <c r="BZ27" s="33">
        <f>2189023/1000000</f>
        <v>2.1890230000000002</v>
      </c>
      <c r="CA27" s="33" t="s">
        <v>205</v>
      </c>
      <c r="CB27" s="11" t="s">
        <v>205</v>
      </c>
      <c r="CC27" s="11" t="s">
        <v>205</v>
      </c>
      <c r="CD27" s="11" t="s">
        <v>205</v>
      </c>
      <c r="CE27" s="11" t="s">
        <v>205</v>
      </c>
      <c r="CF27" s="32">
        <f>IF(SUM(AJ27,AV27,BH27,BT27)=0,"нд",SUM(AJ27,AV27,BH27,BT27))</f>
        <v>4.1322329999999994</v>
      </c>
      <c r="CG27" s="32" t="str">
        <f>IF(SUM(AK27,AW27,BI27,BU27)=0,"нд",SUM(AK27,AW27,BI27,BU27))</f>
        <v>нд</v>
      </c>
      <c r="CH27" s="10" t="str">
        <f t="shared" ref="CH27" si="135">IF(SUM(AL27,AX27,BJ27,BV27)=0,"нд",SUM(AL27,AX27,BJ27,BV27))</f>
        <v>нд</v>
      </c>
      <c r="CI27" s="10" t="str">
        <f t="shared" ref="CI27" si="136">IF(SUM(AM27,AY27,BK27,BW27)=0,"нд",SUM(AM27,AY27,BK27,BW27))</f>
        <v>нд</v>
      </c>
      <c r="CJ27" s="10" t="str">
        <f t="shared" ref="CJ27" si="137">IF(SUM(AN27,AZ27,BL27,BX27)=0,"нд",SUM(AN27,AZ27,BL27,BX27))</f>
        <v>нд</v>
      </c>
      <c r="CK27" s="10" t="str">
        <f t="shared" ref="CK27" si="138">IF(SUM(AO27,BA27,BM27,BY27)=0,"нд",SUM(AO27,BA27,BM27,BY27))</f>
        <v>нд</v>
      </c>
      <c r="CL27" s="32">
        <f t="shared" si="126"/>
        <v>6.321256</v>
      </c>
      <c r="CM27" s="32" t="str">
        <f>IF(SUM(AQ27,BC27,BO27,CA27)=0,"нд",SUM(AQ27,BC27,BO27,CA27))</f>
        <v>нд</v>
      </c>
      <c r="CN27" s="10" t="str">
        <f t="shared" ref="CN27" si="139">IF(SUM(AR27,BD27,BP27,CB27)=0,"нд",SUM(AR27,BD27,BP27,CB27))</f>
        <v>нд</v>
      </c>
      <c r="CO27" s="10" t="str">
        <f t="shared" ref="CO27" si="140">IF(SUM(AS27,BE27,BQ27,CC27)=0,"нд",SUM(AS27,BE27,BQ27,CC27))</f>
        <v>нд</v>
      </c>
      <c r="CP27" s="10" t="str">
        <f t="shared" ref="CP27" si="141">IF(SUM(AT27,BF27,BR27,CD27)=0,"нд",SUM(AT27,BF27,BR27,CD27))</f>
        <v>нд</v>
      </c>
      <c r="CQ27" s="10" t="str">
        <f t="shared" ref="CQ27" si="142">IF(SUM(AU27,BG27,BS27,CE27)=0,"нд",SUM(AU27,BG27,BS27,CE27))</f>
        <v>нд</v>
      </c>
      <c r="CR27" s="13" t="s">
        <v>230</v>
      </c>
      <c r="CU27" s="25"/>
    </row>
    <row r="28" spans="1:99" s="2" customFormat="1" ht="31.5" x14ac:dyDescent="0.25">
      <c r="A28" s="18" t="s">
        <v>119</v>
      </c>
      <c r="B28" s="19" t="s">
        <v>120</v>
      </c>
      <c r="C28" s="7" t="s">
        <v>99</v>
      </c>
      <c r="D28" s="32" t="str">
        <f>IF(SUM(D29,D38,D42)=0,"нд",SUM(D29,D38,D42))</f>
        <v>нд</v>
      </c>
      <c r="E28" s="32" t="str">
        <f t="shared" ref="E28:AU28" si="143">IF(SUM(E29,E38,E42)=0,"нд",SUM(E29,E38,E42))</f>
        <v>нд</v>
      </c>
      <c r="F28" s="10" t="str">
        <f t="shared" si="143"/>
        <v>нд</v>
      </c>
      <c r="G28" s="10" t="str">
        <f t="shared" si="143"/>
        <v>нд</v>
      </c>
      <c r="H28" s="10" t="str">
        <f t="shared" si="143"/>
        <v>нд</v>
      </c>
      <c r="I28" s="10" t="str">
        <f t="shared" si="143"/>
        <v>нд</v>
      </c>
      <c r="J28" s="10" t="str">
        <f t="shared" si="143"/>
        <v>нд</v>
      </c>
      <c r="K28" s="10" t="str">
        <f t="shared" si="143"/>
        <v>нд</v>
      </c>
      <c r="L28" s="32" t="str">
        <f t="shared" si="143"/>
        <v>нд</v>
      </c>
      <c r="M28" s="32" t="str">
        <f t="shared" si="143"/>
        <v>нд</v>
      </c>
      <c r="N28" s="10" t="str">
        <f t="shared" si="143"/>
        <v>нд</v>
      </c>
      <c r="O28" s="10" t="str">
        <f t="shared" si="143"/>
        <v>нд</v>
      </c>
      <c r="P28" s="10" t="str">
        <f t="shared" si="143"/>
        <v>нд</v>
      </c>
      <c r="Q28" s="10" t="str">
        <f t="shared" si="143"/>
        <v>нд</v>
      </c>
      <c r="R28" s="32" t="str">
        <f t="shared" si="143"/>
        <v>нд</v>
      </c>
      <c r="S28" s="32" t="str">
        <f t="shared" si="143"/>
        <v>нд</v>
      </c>
      <c r="T28" s="10" t="str">
        <f t="shared" si="143"/>
        <v>нд</v>
      </c>
      <c r="U28" s="10" t="str">
        <f t="shared" si="143"/>
        <v>нд</v>
      </c>
      <c r="V28" s="10" t="str">
        <f t="shared" si="143"/>
        <v>нд</v>
      </c>
      <c r="W28" s="10" t="str">
        <f t="shared" si="143"/>
        <v>нд</v>
      </c>
      <c r="X28" s="10" t="str">
        <f t="shared" si="143"/>
        <v>нд</v>
      </c>
      <c r="Y28" s="10" t="str">
        <f t="shared" si="143"/>
        <v>нд</v>
      </c>
      <c r="Z28" s="10" t="str">
        <f t="shared" si="143"/>
        <v>нд</v>
      </c>
      <c r="AA28" s="10" t="str">
        <f t="shared" si="143"/>
        <v>нд</v>
      </c>
      <c r="AB28" s="10" t="str">
        <f t="shared" si="143"/>
        <v>нд</v>
      </c>
      <c r="AC28" s="10" t="str">
        <f t="shared" si="143"/>
        <v>нд</v>
      </c>
      <c r="AD28" s="10" t="str">
        <f t="shared" si="143"/>
        <v>нд</v>
      </c>
      <c r="AE28" s="10" t="str">
        <f t="shared" si="143"/>
        <v>нд</v>
      </c>
      <c r="AF28" s="10" t="str">
        <f t="shared" si="143"/>
        <v>нд</v>
      </c>
      <c r="AG28" s="10" t="str">
        <f t="shared" si="143"/>
        <v>нд</v>
      </c>
      <c r="AH28" s="10" t="str">
        <f t="shared" si="143"/>
        <v>нд</v>
      </c>
      <c r="AI28" s="10" t="str">
        <f t="shared" si="143"/>
        <v>нд</v>
      </c>
      <c r="AJ28" s="32" t="str">
        <f>IF(SUM(AJ29,AJ38,AJ42)=0,"нд",SUM(AJ29,AJ38,AJ42))</f>
        <v>нд</v>
      </c>
      <c r="AK28" s="32" t="str">
        <f t="shared" si="143"/>
        <v>нд</v>
      </c>
      <c r="AL28" s="10" t="str">
        <f t="shared" si="143"/>
        <v>нд</v>
      </c>
      <c r="AM28" s="10" t="str">
        <f t="shared" si="143"/>
        <v>нд</v>
      </c>
      <c r="AN28" s="10" t="str">
        <f t="shared" si="143"/>
        <v>нд</v>
      </c>
      <c r="AO28" s="10" t="str">
        <f t="shared" si="143"/>
        <v>нд</v>
      </c>
      <c r="AP28" s="32" t="str">
        <f t="shared" si="143"/>
        <v>нд</v>
      </c>
      <c r="AQ28" s="32" t="str">
        <f t="shared" si="143"/>
        <v>нд</v>
      </c>
      <c r="AR28" s="32" t="str">
        <f t="shared" si="143"/>
        <v>нд</v>
      </c>
      <c r="AS28" s="10" t="str">
        <f t="shared" si="143"/>
        <v>нд</v>
      </c>
      <c r="AT28" s="10" t="str">
        <f t="shared" si="143"/>
        <v>нд</v>
      </c>
      <c r="AU28" s="32" t="str">
        <f t="shared" si="143"/>
        <v>нд</v>
      </c>
      <c r="AV28" s="32" t="str">
        <f>IF(SUM(AV29,AV38,AV42)=0,"нд",SUM(AV29,AV38,AV42))</f>
        <v>нд</v>
      </c>
      <c r="AW28" s="32" t="str">
        <f t="shared" ref="AW28:BG28" si="144">IF(SUM(AW29,AW38,AW42)=0,"нд",SUM(AW29,AW38,AW42))</f>
        <v>нд</v>
      </c>
      <c r="AX28" s="10" t="str">
        <f t="shared" si="144"/>
        <v>нд</v>
      </c>
      <c r="AY28" s="10" t="str">
        <f t="shared" si="144"/>
        <v>нд</v>
      </c>
      <c r="AZ28" s="10" t="str">
        <f t="shared" si="144"/>
        <v>нд</v>
      </c>
      <c r="BA28" s="10" t="str">
        <f t="shared" si="144"/>
        <v>нд</v>
      </c>
      <c r="BB28" s="32" t="str">
        <f t="shared" si="144"/>
        <v>нд</v>
      </c>
      <c r="BC28" s="32" t="str">
        <f t="shared" si="144"/>
        <v>нд</v>
      </c>
      <c r="BD28" s="32" t="str">
        <f t="shared" si="144"/>
        <v>нд</v>
      </c>
      <c r="BE28" s="10" t="str">
        <f t="shared" si="144"/>
        <v>нд</v>
      </c>
      <c r="BF28" s="10" t="str">
        <f t="shared" si="144"/>
        <v>нд</v>
      </c>
      <c r="BG28" s="10" t="str">
        <f t="shared" si="144"/>
        <v>нд</v>
      </c>
      <c r="BH28" s="32" t="str">
        <f>IF(SUM(BH29,BH38,BH42)=0,"нд",SUM(BH29,BH38,BH42))</f>
        <v>нд</v>
      </c>
      <c r="BI28" s="32" t="str">
        <f t="shared" ref="BI28:BS28" si="145">IF(SUM(BI29,BI38,BI42)=0,"нд",SUM(BI29,BI38,BI42))</f>
        <v>нд</v>
      </c>
      <c r="BJ28" s="10" t="str">
        <f t="shared" si="145"/>
        <v>нд</v>
      </c>
      <c r="BK28" s="10" t="str">
        <f t="shared" si="145"/>
        <v>нд</v>
      </c>
      <c r="BL28" s="10" t="str">
        <f t="shared" si="145"/>
        <v>нд</v>
      </c>
      <c r="BM28" s="32" t="str">
        <f t="shared" si="145"/>
        <v>нд</v>
      </c>
      <c r="BN28" s="32" t="str">
        <f t="shared" si="145"/>
        <v>нд</v>
      </c>
      <c r="BO28" s="32" t="str">
        <f t="shared" si="145"/>
        <v>нд</v>
      </c>
      <c r="BP28" s="32" t="str">
        <f t="shared" si="145"/>
        <v>нд</v>
      </c>
      <c r="BQ28" s="10" t="str">
        <f t="shared" si="145"/>
        <v>нд</v>
      </c>
      <c r="BR28" s="10" t="str">
        <f t="shared" si="145"/>
        <v>нд</v>
      </c>
      <c r="BS28" s="10" t="str">
        <f t="shared" si="145"/>
        <v>нд</v>
      </c>
      <c r="BT28" s="10" t="str">
        <f>IF(SUM(BT29,BT38,BT42)=0,"нд",SUM(BT29,BT38,BT42))</f>
        <v>нд</v>
      </c>
      <c r="BU28" s="10" t="str">
        <f t="shared" ref="BU28:CE28" si="146">IF(SUM(BU29,BU38,BU42)=0,"нд",SUM(BU29,BU38,BU42))</f>
        <v>нд</v>
      </c>
      <c r="BV28" s="10" t="str">
        <f t="shared" si="146"/>
        <v>нд</v>
      </c>
      <c r="BW28" s="10" t="str">
        <f t="shared" si="146"/>
        <v>нд</v>
      </c>
      <c r="BX28" s="10" t="str">
        <f t="shared" si="146"/>
        <v>нд</v>
      </c>
      <c r="BY28" s="10" t="str">
        <f t="shared" si="146"/>
        <v>нд</v>
      </c>
      <c r="BZ28" s="32" t="str">
        <f t="shared" si="146"/>
        <v>нд</v>
      </c>
      <c r="CA28" s="32" t="str">
        <f t="shared" si="146"/>
        <v>нд</v>
      </c>
      <c r="CB28" s="10" t="str">
        <f t="shared" si="146"/>
        <v>нд</v>
      </c>
      <c r="CC28" s="10" t="str">
        <f t="shared" si="146"/>
        <v>нд</v>
      </c>
      <c r="CD28" s="10" t="str">
        <f t="shared" si="146"/>
        <v>нд</v>
      </c>
      <c r="CE28" s="10" t="str">
        <f t="shared" si="146"/>
        <v>нд</v>
      </c>
      <c r="CF28" s="32" t="str">
        <f>IF(SUM(CF29,CF38,CF42)=0,"нд",SUM(CF29,CF38,CF42))</f>
        <v>нд</v>
      </c>
      <c r="CG28" s="32" t="str">
        <f t="shared" ref="CG28:CQ28" si="147">IF(SUM(CG29,CG38,CG42)=0,"нд",SUM(CG29,CG38,CG42))</f>
        <v>нд</v>
      </c>
      <c r="CH28" s="10" t="str">
        <f t="shared" si="147"/>
        <v>нд</v>
      </c>
      <c r="CI28" s="10" t="str">
        <f t="shared" si="147"/>
        <v>нд</v>
      </c>
      <c r="CJ28" s="10" t="str">
        <f t="shared" si="147"/>
        <v>нд</v>
      </c>
      <c r="CK28" s="10" t="str">
        <f t="shared" si="147"/>
        <v>нд</v>
      </c>
      <c r="CL28" s="32" t="str">
        <f t="shared" si="147"/>
        <v>нд</v>
      </c>
      <c r="CM28" s="32" t="str">
        <f t="shared" si="147"/>
        <v>нд</v>
      </c>
      <c r="CN28" s="10" t="str">
        <f t="shared" si="147"/>
        <v>нд</v>
      </c>
      <c r="CO28" s="10" t="str">
        <f t="shared" si="147"/>
        <v>нд</v>
      </c>
      <c r="CP28" s="10" t="str">
        <f t="shared" si="147"/>
        <v>нд</v>
      </c>
      <c r="CQ28" s="10" t="str">
        <f t="shared" si="147"/>
        <v>нд</v>
      </c>
      <c r="CR28" s="11" t="s">
        <v>205</v>
      </c>
      <c r="CU28" s="25"/>
    </row>
    <row r="29" spans="1:99" s="2" customFormat="1" ht="56.25" customHeight="1" x14ac:dyDescent="0.25">
      <c r="A29" s="18" t="s">
        <v>121</v>
      </c>
      <c r="B29" s="19" t="s">
        <v>122</v>
      </c>
      <c r="C29" s="7" t="s">
        <v>99</v>
      </c>
      <c r="D29" s="32" t="str">
        <f>IF(SUM(D30,D34)=0,"нд",SUM(D30,D34))</f>
        <v>нд</v>
      </c>
      <c r="E29" s="32" t="str">
        <f t="shared" ref="E29:BP29" si="148">IF(SUM(E30,E34)=0,"нд",SUM(E30,E34))</f>
        <v>нд</v>
      </c>
      <c r="F29" s="10" t="str">
        <f t="shared" si="148"/>
        <v>нд</v>
      </c>
      <c r="G29" s="10" t="str">
        <f t="shared" si="148"/>
        <v>нд</v>
      </c>
      <c r="H29" s="10" t="str">
        <f t="shared" si="148"/>
        <v>нд</v>
      </c>
      <c r="I29" s="10" t="str">
        <f t="shared" si="148"/>
        <v>нд</v>
      </c>
      <c r="J29" s="10" t="str">
        <f t="shared" si="148"/>
        <v>нд</v>
      </c>
      <c r="K29" s="10" t="str">
        <f t="shared" si="148"/>
        <v>нд</v>
      </c>
      <c r="L29" s="32" t="str">
        <f t="shared" si="148"/>
        <v>нд</v>
      </c>
      <c r="M29" s="32" t="str">
        <f t="shared" si="148"/>
        <v>нд</v>
      </c>
      <c r="N29" s="10" t="str">
        <f t="shared" si="148"/>
        <v>нд</v>
      </c>
      <c r="O29" s="10" t="str">
        <f t="shared" si="148"/>
        <v>нд</v>
      </c>
      <c r="P29" s="10" t="str">
        <f t="shared" si="148"/>
        <v>нд</v>
      </c>
      <c r="Q29" s="10" t="str">
        <f t="shared" si="148"/>
        <v>нд</v>
      </c>
      <c r="R29" s="32" t="str">
        <f t="shared" si="148"/>
        <v>нд</v>
      </c>
      <c r="S29" s="32" t="str">
        <f t="shared" si="148"/>
        <v>нд</v>
      </c>
      <c r="T29" s="10" t="str">
        <f t="shared" si="148"/>
        <v>нд</v>
      </c>
      <c r="U29" s="10" t="str">
        <f t="shared" si="148"/>
        <v>нд</v>
      </c>
      <c r="V29" s="10" t="str">
        <f t="shared" si="148"/>
        <v>нд</v>
      </c>
      <c r="W29" s="10" t="str">
        <f t="shared" si="148"/>
        <v>нд</v>
      </c>
      <c r="X29" s="10" t="str">
        <f t="shared" si="148"/>
        <v>нд</v>
      </c>
      <c r="Y29" s="10" t="str">
        <f t="shared" si="148"/>
        <v>нд</v>
      </c>
      <c r="Z29" s="10" t="str">
        <f t="shared" si="148"/>
        <v>нд</v>
      </c>
      <c r="AA29" s="10" t="str">
        <f t="shared" si="148"/>
        <v>нд</v>
      </c>
      <c r="AB29" s="10" t="str">
        <f t="shared" si="148"/>
        <v>нд</v>
      </c>
      <c r="AC29" s="10" t="str">
        <f t="shared" si="148"/>
        <v>нд</v>
      </c>
      <c r="AD29" s="10" t="str">
        <f t="shared" si="148"/>
        <v>нд</v>
      </c>
      <c r="AE29" s="10" t="str">
        <f t="shared" si="148"/>
        <v>нд</v>
      </c>
      <c r="AF29" s="10" t="str">
        <f t="shared" si="148"/>
        <v>нд</v>
      </c>
      <c r="AG29" s="10" t="str">
        <f t="shared" si="148"/>
        <v>нд</v>
      </c>
      <c r="AH29" s="10" t="str">
        <f t="shared" si="148"/>
        <v>нд</v>
      </c>
      <c r="AI29" s="10" t="str">
        <f t="shared" si="148"/>
        <v>нд</v>
      </c>
      <c r="AJ29" s="32" t="str">
        <f t="shared" si="148"/>
        <v>нд</v>
      </c>
      <c r="AK29" s="32" t="str">
        <f t="shared" si="148"/>
        <v>нд</v>
      </c>
      <c r="AL29" s="10" t="str">
        <f t="shared" si="148"/>
        <v>нд</v>
      </c>
      <c r="AM29" s="10" t="str">
        <f t="shared" si="148"/>
        <v>нд</v>
      </c>
      <c r="AN29" s="10" t="str">
        <f t="shared" si="148"/>
        <v>нд</v>
      </c>
      <c r="AO29" s="10" t="str">
        <f t="shared" si="148"/>
        <v>нд</v>
      </c>
      <c r="AP29" s="32" t="str">
        <f t="shared" si="148"/>
        <v>нд</v>
      </c>
      <c r="AQ29" s="32" t="str">
        <f t="shared" si="148"/>
        <v>нд</v>
      </c>
      <c r="AR29" s="32" t="str">
        <f t="shared" si="148"/>
        <v>нд</v>
      </c>
      <c r="AS29" s="10" t="str">
        <f t="shared" si="148"/>
        <v>нд</v>
      </c>
      <c r="AT29" s="10" t="str">
        <f t="shared" si="148"/>
        <v>нд</v>
      </c>
      <c r="AU29" s="32" t="str">
        <f t="shared" si="148"/>
        <v>нд</v>
      </c>
      <c r="AV29" s="32" t="str">
        <f>IF(SUM(AV30,AV34)=0,"нд",SUM(AV30,AV34))</f>
        <v>нд</v>
      </c>
      <c r="AW29" s="32" t="str">
        <f t="shared" ref="AW29:BG29" si="149">IF(SUM(AW30,AW34)=0,"нд",SUM(AW30,AW34))</f>
        <v>нд</v>
      </c>
      <c r="AX29" s="10" t="str">
        <f t="shared" si="149"/>
        <v>нд</v>
      </c>
      <c r="AY29" s="10" t="str">
        <f t="shared" si="149"/>
        <v>нд</v>
      </c>
      <c r="AZ29" s="10" t="str">
        <f t="shared" si="149"/>
        <v>нд</v>
      </c>
      <c r="BA29" s="10" t="str">
        <f t="shared" si="149"/>
        <v>нд</v>
      </c>
      <c r="BB29" s="32" t="str">
        <f t="shared" si="149"/>
        <v>нд</v>
      </c>
      <c r="BC29" s="32" t="str">
        <f t="shared" si="149"/>
        <v>нд</v>
      </c>
      <c r="BD29" s="32" t="str">
        <f t="shared" si="149"/>
        <v>нд</v>
      </c>
      <c r="BE29" s="10" t="str">
        <f t="shared" si="149"/>
        <v>нд</v>
      </c>
      <c r="BF29" s="10" t="str">
        <f t="shared" si="149"/>
        <v>нд</v>
      </c>
      <c r="BG29" s="10" t="str">
        <f t="shared" si="149"/>
        <v>нд</v>
      </c>
      <c r="BH29" s="32" t="str">
        <f>IF(SUM(BH30,BH34)=0,"нд",SUM(BH30,BH34))</f>
        <v>нд</v>
      </c>
      <c r="BI29" s="32" t="str">
        <f t="shared" si="148"/>
        <v>нд</v>
      </c>
      <c r="BJ29" s="10" t="str">
        <f t="shared" si="148"/>
        <v>нд</v>
      </c>
      <c r="BK29" s="10" t="str">
        <f t="shared" si="148"/>
        <v>нд</v>
      </c>
      <c r="BL29" s="10" t="str">
        <f t="shared" si="148"/>
        <v>нд</v>
      </c>
      <c r="BM29" s="32" t="str">
        <f t="shared" si="148"/>
        <v>нд</v>
      </c>
      <c r="BN29" s="32" t="str">
        <f t="shared" si="148"/>
        <v>нд</v>
      </c>
      <c r="BO29" s="32" t="str">
        <f t="shared" si="148"/>
        <v>нд</v>
      </c>
      <c r="BP29" s="32" t="str">
        <f t="shared" si="148"/>
        <v>нд</v>
      </c>
      <c r="BQ29" s="10" t="str">
        <f t="shared" ref="BQ29:CE29" si="150">IF(SUM(BQ30,BQ34)=0,"нд",SUM(BQ30,BQ34))</f>
        <v>нд</v>
      </c>
      <c r="BR29" s="10" t="str">
        <f t="shared" si="150"/>
        <v>нд</v>
      </c>
      <c r="BS29" s="10" t="str">
        <f t="shared" si="150"/>
        <v>нд</v>
      </c>
      <c r="BT29" s="10" t="str">
        <f>IF(SUM(BT30,BT34)=0,"нд",SUM(BT30,BT34))</f>
        <v>нд</v>
      </c>
      <c r="BU29" s="10" t="str">
        <f t="shared" si="150"/>
        <v>нд</v>
      </c>
      <c r="BV29" s="10" t="str">
        <f t="shared" si="150"/>
        <v>нд</v>
      </c>
      <c r="BW29" s="10" t="str">
        <f t="shared" si="150"/>
        <v>нд</v>
      </c>
      <c r="BX29" s="10" t="str">
        <f t="shared" si="150"/>
        <v>нд</v>
      </c>
      <c r="BY29" s="10" t="str">
        <f t="shared" si="150"/>
        <v>нд</v>
      </c>
      <c r="BZ29" s="32" t="str">
        <f t="shared" si="150"/>
        <v>нд</v>
      </c>
      <c r="CA29" s="32" t="str">
        <f t="shared" si="150"/>
        <v>нд</v>
      </c>
      <c r="CB29" s="10" t="str">
        <f t="shared" si="150"/>
        <v>нд</v>
      </c>
      <c r="CC29" s="10" t="str">
        <f t="shared" si="150"/>
        <v>нд</v>
      </c>
      <c r="CD29" s="10" t="str">
        <f t="shared" si="150"/>
        <v>нд</v>
      </c>
      <c r="CE29" s="10" t="str">
        <f t="shared" si="150"/>
        <v>нд</v>
      </c>
      <c r="CF29" s="32" t="str">
        <f>IF(SUM(CF30,CF34)=0,"нд",SUM(CF30,CF34))</f>
        <v>нд</v>
      </c>
      <c r="CG29" s="32" t="str">
        <f t="shared" ref="CG29:CQ29" si="151">IF(SUM(CG30,CG34)=0,"нд",SUM(CG30,CG34))</f>
        <v>нд</v>
      </c>
      <c r="CH29" s="10" t="str">
        <f t="shared" si="151"/>
        <v>нд</v>
      </c>
      <c r="CI29" s="10" t="str">
        <f t="shared" si="151"/>
        <v>нд</v>
      </c>
      <c r="CJ29" s="10" t="str">
        <f t="shared" si="151"/>
        <v>нд</v>
      </c>
      <c r="CK29" s="10" t="str">
        <f t="shared" si="151"/>
        <v>нд</v>
      </c>
      <c r="CL29" s="32" t="str">
        <f t="shared" si="151"/>
        <v>нд</v>
      </c>
      <c r="CM29" s="32" t="str">
        <f t="shared" si="151"/>
        <v>нд</v>
      </c>
      <c r="CN29" s="10" t="str">
        <f t="shared" si="151"/>
        <v>нд</v>
      </c>
      <c r="CO29" s="10" t="str">
        <f t="shared" si="151"/>
        <v>нд</v>
      </c>
      <c r="CP29" s="10" t="str">
        <f t="shared" si="151"/>
        <v>нд</v>
      </c>
      <c r="CQ29" s="10" t="str">
        <f t="shared" si="151"/>
        <v>нд</v>
      </c>
      <c r="CR29" s="11" t="s">
        <v>205</v>
      </c>
      <c r="CU29" s="25"/>
    </row>
    <row r="30" spans="1:99" s="2" customFormat="1" ht="86.25" customHeight="1" x14ac:dyDescent="0.25">
      <c r="A30" s="18" t="s">
        <v>123</v>
      </c>
      <c r="B30" s="19" t="s">
        <v>124</v>
      </c>
      <c r="C30" s="7" t="s">
        <v>99</v>
      </c>
      <c r="D30" s="33" t="s">
        <v>205</v>
      </c>
      <c r="E30" s="33" t="s">
        <v>205</v>
      </c>
      <c r="F30" s="11" t="s">
        <v>205</v>
      </c>
      <c r="G30" s="11" t="s">
        <v>205</v>
      </c>
      <c r="H30" s="11" t="s">
        <v>205</v>
      </c>
      <c r="I30" s="11" t="s">
        <v>205</v>
      </c>
      <c r="J30" s="11" t="s">
        <v>205</v>
      </c>
      <c r="K30" s="11" t="s">
        <v>205</v>
      </c>
      <c r="L30" s="33" t="s">
        <v>205</v>
      </c>
      <c r="M30" s="33" t="s">
        <v>205</v>
      </c>
      <c r="N30" s="11" t="s">
        <v>205</v>
      </c>
      <c r="O30" s="11" t="s">
        <v>205</v>
      </c>
      <c r="P30" s="11" t="s">
        <v>205</v>
      </c>
      <c r="Q30" s="11" t="s">
        <v>205</v>
      </c>
      <c r="R30" s="33" t="s">
        <v>205</v>
      </c>
      <c r="S30" s="33" t="s">
        <v>205</v>
      </c>
      <c r="T30" s="11" t="s">
        <v>205</v>
      </c>
      <c r="U30" s="11" t="s">
        <v>205</v>
      </c>
      <c r="V30" s="11" t="s">
        <v>205</v>
      </c>
      <c r="W30" s="11" t="s">
        <v>205</v>
      </c>
      <c r="X30" s="11" t="s">
        <v>205</v>
      </c>
      <c r="Y30" s="11" t="s">
        <v>205</v>
      </c>
      <c r="Z30" s="11" t="s">
        <v>205</v>
      </c>
      <c r="AA30" s="11" t="s">
        <v>205</v>
      </c>
      <c r="AB30" s="11" t="s">
        <v>205</v>
      </c>
      <c r="AC30" s="11" t="s">
        <v>205</v>
      </c>
      <c r="AD30" s="11" t="s">
        <v>205</v>
      </c>
      <c r="AE30" s="11" t="s">
        <v>205</v>
      </c>
      <c r="AF30" s="11" t="s">
        <v>205</v>
      </c>
      <c r="AG30" s="11" t="s">
        <v>205</v>
      </c>
      <c r="AH30" s="11" t="s">
        <v>205</v>
      </c>
      <c r="AI30" s="11" t="s">
        <v>205</v>
      </c>
      <c r="AJ30" s="33" t="s">
        <v>205</v>
      </c>
      <c r="AK30" s="33" t="s">
        <v>205</v>
      </c>
      <c r="AL30" s="11" t="s">
        <v>205</v>
      </c>
      <c r="AM30" s="11" t="s">
        <v>205</v>
      </c>
      <c r="AN30" s="11" t="s">
        <v>205</v>
      </c>
      <c r="AO30" s="11" t="s">
        <v>205</v>
      </c>
      <c r="AP30" s="33" t="s">
        <v>205</v>
      </c>
      <c r="AQ30" s="33" t="s">
        <v>205</v>
      </c>
      <c r="AR30" s="33" t="s">
        <v>205</v>
      </c>
      <c r="AS30" s="11" t="s">
        <v>205</v>
      </c>
      <c r="AT30" s="11" t="s">
        <v>205</v>
      </c>
      <c r="AU30" s="33" t="s">
        <v>205</v>
      </c>
      <c r="AV30" s="33" t="s">
        <v>205</v>
      </c>
      <c r="AW30" s="33" t="s">
        <v>205</v>
      </c>
      <c r="AX30" s="11" t="s">
        <v>205</v>
      </c>
      <c r="AY30" s="11" t="s">
        <v>205</v>
      </c>
      <c r="AZ30" s="11" t="s">
        <v>205</v>
      </c>
      <c r="BA30" s="11" t="s">
        <v>205</v>
      </c>
      <c r="BB30" s="33" t="s">
        <v>205</v>
      </c>
      <c r="BC30" s="33" t="s">
        <v>205</v>
      </c>
      <c r="BD30" s="33" t="s">
        <v>205</v>
      </c>
      <c r="BE30" s="11" t="s">
        <v>205</v>
      </c>
      <c r="BF30" s="11" t="s">
        <v>205</v>
      </c>
      <c r="BG30" s="11" t="s">
        <v>205</v>
      </c>
      <c r="BH30" s="33" t="s">
        <v>205</v>
      </c>
      <c r="BI30" s="33" t="s">
        <v>205</v>
      </c>
      <c r="BJ30" s="11" t="s">
        <v>205</v>
      </c>
      <c r="BK30" s="11" t="s">
        <v>205</v>
      </c>
      <c r="BL30" s="11" t="s">
        <v>205</v>
      </c>
      <c r="BM30" s="33" t="s">
        <v>205</v>
      </c>
      <c r="BN30" s="33" t="s">
        <v>205</v>
      </c>
      <c r="BO30" s="33" t="s">
        <v>205</v>
      </c>
      <c r="BP30" s="33" t="s">
        <v>205</v>
      </c>
      <c r="BQ30" s="11" t="s">
        <v>205</v>
      </c>
      <c r="BR30" s="11" t="s">
        <v>205</v>
      </c>
      <c r="BS30" s="11" t="s">
        <v>205</v>
      </c>
      <c r="BT30" s="11" t="s">
        <v>205</v>
      </c>
      <c r="BU30" s="11" t="s">
        <v>205</v>
      </c>
      <c r="BV30" s="11" t="s">
        <v>205</v>
      </c>
      <c r="BW30" s="11" t="s">
        <v>205</v>
      </c>
      <c r="BX30" s="11" t="s">
        <v>205</v>
      </c>
      <c r="BY30" s="11" t="s">
        <v>205</v>
      </c>
      <c r="BZ30" s="33" t="s">
        <v>205</v>
      </c>
      <c r="CA30" s="33" t="s">
        <v>205</v>
      </c>
      <c r="CB30" s="11" t="s">
        <v>205</v>
      </c>
      <c r="CC30" s="11" t="s">
        <v>205</v>
      </c>
      <c r="CD30" s="11" t="s">
        <v>205</v>
      </c>
      <c r="CE30" s="11" t="s">
        <v>205</v>
      </c>
      <c r="CF30" s="33" t="s">
        <v>205</v>
      </c>
      <c r="CG30" s="33" t="s">
        <v>205</v>
      </c>
      <c r="CH30" s="11" t="s">
        <v>205</v>
      </c>
      <c r="CI30" s="11" t="s">
        <v>205</v>
      </c>
      <c r="CJ30" s="11" t="s">
        <v>205</v>
      </c>
      <c r="CK30" s="11" t="s">
        <v>205</v>
      </c>
      <c r="CL30" s="33" t="s">
        <v>205</v>
      </c>
      <c r="CM30" s="33" t="s">
        <v>205</v>
      </c>
      <c r="CN30" s="11" t="s">
        <v>205</v>
      </c>
      <c r="CO30" s="11" t="s">
        <v>205</v>
      </c>
      <c r="CP30" s="11" t="s">
        <v>205</v>
      </c>
      <c r="CQ30" s="11" t="s">
        <v>205</v>
      </c>
      <c r="CR30" s="11" t="s">
        <v>205</v>
      </c>
      <c r="CU30" s="25"/>
    </row>
    <row r="31" spans="1:99" s="2" customFormat="1" ht="31.5" hidden="1" x14ac:dyDescent="0.25">
      <c r="A31" s="20" t="s">
        <v>123</v>
      </c>
      <c r="B31" s="21" t="s">
        <v>125</v>
      </c>
      <c r="C31" s="7"/>
      <c r="D31" s="32"/>
      <c r="E31" s="32"/>
      <c r="F31" s="10"/>
      <c r="G31" s="10"/>
      <c r="H31" s="10"/>
      <c r="I31" s="10"/>
      <c r="J31" s="10"/>
      <c r="K31" s="10"/>
      <c r="L31" s="35"/>
      <c r="M31" s="35"/>
      <c r="N31" s="27"/>
      <c r="O31" s="27"/>
      <c r="P31" s="27"/>
      <c r="Q31" s="27"/>
      <c r="R31" s="35"/>
      <c r="S31" s="35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35"/>
      <c r="AK31" s="35"/>
      <c r="AL31" s="27"/>
      <c r="AM31" s="27"/>
      <c r="AN31" s="27"/>
      <c r="AO31" s="27"/>
      <c r="AP31" s="35"/>
      <c r="AQ31" s="35"/>
      <c r="AR31" s="35"/>
      <c r="AS31" s="27"/>
      <c r="AT31" s="27"/>
      <c r="AU31" s="35"/>
      <c r="AV31" s="35"/>
      <c r="AW31" s="35"/>
      <c r="AX31" s="27"/>
      <c r="AY31" s="27"/>
      <c r="AZ31" s="27"/>
      <c r="BA31" s="27"/>
      <c r="BB31" s="35"/>
      <c r="BC31" s="35"/>
      <c r="BD31" s="35"/>
      <c r="BE31" s="27"/>
      <c r="BF31" s="27"/>
      <c r="BG31" s="27"/>
      <c r="BH31" s="35"/>
      <c r="BI31" s="35"/>
      <c r="BJ31" s="27"/>
      <c r="BK31" s="27"/>
      <c r="BL31" s="27"/>
      <c r="BM31" s="35"/>
      <c r="BN31" s="35"/>
      <c r="BO31" s="35"/>
      <c r="BP31" s="35"/>
      <c r="BQ31" s="27"/>
      <c r="BR31" s="27"/>
      <c r="BS31" s="27"/>
      <c r="BT31" s="27"/>
      <c r="BU31" s="27"/>
      <c r="BV31" s="27"/>
      <c r="BW31" s="27"/>
      <c r="BX31" s="27"/>
      <c r="BY31" s="27"/>
      <c r="BZ31" s="35"/>
      <c r="CA31" s="35"/>
      <c r="CB31" s="27"/>
      <c r="CC31" s="27"/>
      <c r="CD31" s="27"/>
      <c r="CE31" s="27"/>
      <c r="CF31" s="35"/>
      <c r="CG31" s="35"/>
      <c r="CH31" s="27"/>
      <c r="CI31" s="27"/>
      <c r="CJ31" s="27"/>
      <c r="CK31" s="27"/>
      <c r="CL31" s="35"/>
      <c r="CM31" s="35"/>
      <c r="CN31" s="27"/>
      <c r="CO31" s="27"/>
      <c r="CP31" s="27"/>
      <c r="CQ31" s="27"/>
      <c r="CR31" s="6"/>
      <c r="CU31" s="25"/>
    </row>
    <row r="32" spans="1:99" s="2" customFormat="1" ht="31.5" hidden="1" x14ac:dyDescent="0.25">
      <c r="A32" s="20" t="s">
        <v>123</v>
      </c>
      <c r="B32" s="21" t="s">
        <v>125</v>
      </c>
      <c r="C32" s="7"/>
      <c r="D32" s="32"/>
      <c r="E32" s="32"/>
      <c r="F32" s="10"/>
      <c r="G32" s="10"/>
      <c r="H32" s="10"/>
      <c r="I32" s="10"/>
      <c r="J32" s="10"/>
      <c r="K32" s="10"/>
      <c r="L32" s="35"/>
      <c r="M32" s="35"/>
      <c r="N32" s="27"/>
      <c r="O32" s="27"/>
      <c r="P32" s="27"/>
      <c r="Q32" s="27"/>
      <c r="R32" s="35"/>
      <c r="S32" s="35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35"/>
      <c r="AK32" s="35"/>
      <c r="AL32" s="27"/>
      <c r="AM32" s="27"/>
      <c r="AN32" s="27"/>
      <c r="AO32" s="27"/>
      <c r="AP32" s="35"/>
      <c r="AQ32" s="35"/>
      <c r="AR32" s="35"/>
      <c r="AS32" s="27"/>
      <c r="AT32" s="27"/>
      <c r="AU32" s="35"/>
      <c r="AV32" s="35"/>
      <c r="AW32" s="35"/>
      <c r="AX32" s="27"/>
      <c r="AY32" s="27"/>
      <c r="AZ32" s="27"/>
      <c r="BA32" s="27"/>
      <c r="BB32" s="35"/>
      <c r="BC32" s="35"/>
      <c r="BD32" s="35"/>
      <c r="BE32" s="27"/>
      <c r="BF32" s="27"/>
      <c r="BG32" s="27"/>
      <c r="BH32" s="35"/>
      <c r="BI32" s="35"/>
      <c r="BJ32" s="27"/>
      <c r="BK32" s="27"/>
      <c r="BL32" s="27"/>
      <c r="BM32" s="35"/>
      <c r="BN32" s="35"/>
      <c r="BO32" s="35"/>
      <c r="BP32" s="35"/>
      <c r="BQ32" s="27"/>
      <c r="BR32" s="27"/>
      <c r="BS32" s="27"/>
      <c r="BT32" s="27"/>
      <c r="BU32" s="27"/>
      <c r="BV32" s="27"/>
      <c r="BW32" s="27"/>
      <c r="BX32" s="27"/>
      <c r="BY32" s="27"/>
      <c r="BZ32" s="35"/>
      <c r="CA32" s="35"/>
      <c r="CB32" s="27"/>
      <c r="CC32" s="27"/>
      <c r="CD32" s="27"/>
      <c r="CE32" s="27"/>
      <c r="CF32" s="35"/>
      <c r="CG32" s="35"/>
      <c r="CH32" s="27"/>
      <c r="CI32" s="27"/>
      <c r="CJ32" s="27"/>
      <c r="CK32" s="27"/>
      <c r="CL32" s="35"/>
      <c r="CM32" s="35"/>
      <c r="CN32" s="27"/>
      <c r="CO32" s="27"/>
      <c r="CP32" s="27"/>
      <c r="CQ32" s="27"/>
      <c r="CR32" s="6"/>
      <c r="CU32" s="25"/>
    </row>
    <row r="33" spans="1:99" s="2" customFormat="1" hidden="1" x14ac:dyDescent="0.25">
      <c r="A33" s="20" t="s">
        <v>126</v>
      </c>
      <c r="B33" s="17" t="s">
        <v>126</v>
      </c>
      <c r="C33" s="7"/>
      <c r="D33" s="32"/>
      <c r="E33" s="32"/>
      <c r="F33" s="10"/>
      <c r="G33" s="10"/>
      <c r="H33" s="10"/>
      <c r="I33" s="10"/>
      <c r="J33" s="10"/>
      <c r="K33" s="10"/>
      <c r="L33" s="35"/>
      <c r="M33" s="35"/>
      <c r="N33" s="27"/>
      <c r="O33" s="27"/>
      <c r="P33" s="27"/>
      <c r="Q33" s="27"/>
      <c r="R33" s="35"/>
      <c r="S33" s="35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35"/>
      <c r="AK33" s="35"/>
      <c r="AL33" s="27"/>
      <c r="AM33" s="27"/>
      <c r="AN33" s="27"/>
      <c r="AO33" s="27"/>
      <c r="AP33" s="35"/>
      <c r="AQ33" s="35"/>
      <c r="AR33" s="35"/>
      <c r="AS33" s="27"/>
      <c r="AT33" s="27"/>
      <c r="AU33" s="35"/>
      <c r="AV33" s="35"/>
      <c r="AW33" s="35"/>
      <c r="AX33" s="27"/>
      <c r="AY33" s="27"/>
      <c r="AZ33" s="27"/>
      <c r="BA33" s="27"/>
      <c r="BB33" s="35"/>
      <c r="BC33" s="35"/>
      <c r="BD33" s="35"/>
      <c r="BE33" s="27"/>
      <c r="BF33" s="27"/>
      <c r="BG33" s="27"/>
      <c r="BH33" s="35"/>
      <c r="BI33" s="35"/>
      <c r="BJ33" s="27"/>
      <c r="BK33" s="27"/>
      <c r="BL33" s="27"/>
      <c r="BM33" s="35"/>
      <c r="BN33" s="35"/>
      <c r="BO33" s="35"/>
      <c r="BP33" s="35"/>
      <c r="BQ33" s="27"/>
      <c r="BR33" s="27"/>
      <c r="BS33" s="27"/>
      <c r="BT33" s="27"/>
      <c r="BU33" s="27"/>
      <c r="BV33" s="27"/>
      <c r="BW33" s="27"/>
      <c r="BX33" s="27"/>
      <c r="BY33" s="27"/>
      <c r="BZ33" s="35"/>
      <c r="CA33" s="35"/>
      <c r="CB33" s="27"/>
      <c r="CC33" s="27"/>
      <c r="CD33" s="27"/>
      <c r="CE33" s="27"/>
      <c r="CF33" s="35"/>
      <c r="CG33" s="35"/>
      <c r="CH33" s="27"/>
      <c r="CI33" s="27"/>
      <c r="CJ33" s="27"/>
      <c r="CK33" s="27"/>
      <c r="CL33" s="35"/>
      <c r="CM33" s="35"/>
      <c r="CN33" s="27"/>
      <c r="CO33" s="27"/>
      <c r="CP33" s="27"/>
      <c r="CQ33" s="27"/>
      <c r="CR33" s="6"/>
      <c r="CU33" s="25"/>
    </row>
    <row r="34" spans="1:99" s="2" customFormat="1" ht="53.25" customHeight="1" x14ac:dyDescent="0.25">
      <c r="A34" s="18" t="s">
        <v>127</v>
      </c>
      <c r="B34" s="19" t="s">
        <v>128</v>
      </c>
      <c r="C34" s="7" t="s">
        <v>99</v>
      </c>
      <c r="D34" s="33" t="s">
        <v>205</v>
      </c>
      <c r="E34" s="33" t="s">
        <v>205</v>
      </c>
      <c r="F34" s="11" t="s">
        <v>205</v>
      </c>
      <c r="G34" s="11" t="s">
        <v>205</v>
      </c>
      <c r="H34" s="11" t="s">
        <v>205</v>
      </c>
      <c r="I34" s="11" t="s">
        <v>205</v>
      </c>
      <c r="J34" s="11" t="s">
        <v>205</v>
      </c>
      <c r="K34" s="11" t="s">
        <v>205</v>
      </c>
      <c r="L34" s="33" t="s">
        <v>205</v>
      </c>
      <c r="M34" s="33" t="s">
        <v>205</v>
      </c>
      <c r="N34" s="11" t="s">
        <v>205</v>
      </c>
      <c r="O34" s="11" t="s">
        <v>205</v>
      </c>
      <c r="P34" s="11" t="s">
        <v>205</v>
      </c>
      <c r="Q34" s="11" t="s">
        <v>205</v>
      </c>
      <c r="R34" s="33" t="s">
        <v>205</v>
      </c>
      <c r="S34" s="33" t="s">
        <v>205</v>
      </c>
      <c r="T34" s="11" t="s">
        <v>205</v>
      </c>
      <c r="U34" s="11" t="s">
        <v>205</v>
      </c>
      <c r="V34" s="11" t="s">
        <v>205</v>
      </c>
      <c r="W34" s="11" t="s">
        <v>205</v>
      </c>
      <c r="X34" s="11" t="s">
        <v>205</v>
      </c>
      <c r="Y34" s="11" t="s">
        <v>205</v>
      </c>
      <c r="Z34" s="11" t="s">
        <v>205</v>
      </c>
      <c r="AA34" s="11" t="s">
        <v>205</v>
      </c>
      <c r="AB34" s="11" t="s">
        <v>205</v>
      </c>
      <c r="AC34" s="11" t="s">
        <v>205</v>
      </c>
      <c r="AD34" s="11" t="s">
        <v>205</v>
      </c>
      <c r="AE34" s="11" t="s">
        <v>205</v>
      </c>
      <c r="AF34" s="11" t="s">
        <v>205</v>
      </c>
      <c r="AG34" s="11" t="s">
        <v>205</v>
      </c>
      <c r="AH34" s="11" t="s">
        <v>205</v>
      </c>
      <c r="AI34" s="11" t="s">
        <v>205</v>
      </c>
      <c r="AJ34" s="33" t="s">
        <v>205</v>
      </c>
      <c r="AK34" s="33" t="s">
        <v>205</v>
      </c>
      <c r="AL34" s="11" t="s">
        <v>205</v>
      </c>
      <c r="AM34" s="11" t="s">
        <v>205</v>
      </c>
      <c r="AN34" s="11" t="s">
        <v>205</v>
      </c>
      <c r="AO34" s="11" t="s">
        <v>205</v>
      </c>
      <c r="AP34" s="33" t="s">
        <v>205</v>
      </c>
      <c r="AQ34" s="33" t="s">
        <v>205</v>
      </c>
      <c r="AR34" s="33" t="s">
        <v>205</v>
      </c>
      <c r="AS34" s="11" t="s">
        <v>205</v>
      </c>
      <c r="AT34" s="11" t="s">
        <v>205</v>
      </c>
      <c r="AU34" s="33" t="s">
        <v>205</v>
      </c>
      <c r="AV34" s="33" t="s">
        <v>205</v>
      </c>
      <c r="AW34" s="33" t="s">
        <v>205</v>
      </c>
      <c r="AX34" s="11" t="s">
        <v>205</v>
      </c>
      <c r="AY34" s="11" t="s">
        <v>205</v>
      </c>
      <c r="AZ34" s="11" t="s">
        <v>205</v>
      </c>
      <c r="BA34" s="11" t="s">
        <v>205</v>
      </c>
      <c r="BB34" s="33" t="s">
        <v>205</v>
      </c>
      <c r="BC34" s="33" t="s">
        <v>205</v>
      </c>
      <c r="BD34" s="33" t="s">
        <v>205</v>
      </c>
      <c r="BE34" s="11" t="s">
        <v>205</v>
      </c>
      <c r="BF34" s="11" t="s">
        <v>205</v>
      </c>
      <c r="BG34" s="11" t="s">
        <v>205</v>
      </c>
      <c r="BH34" s="33" t="s">
        <v>205</v>
      </c>
      <c r="BI34" s="33" t="s">
        <v>205</v>
      </c>
      <c r="BJ34" s="11" t="s">
        <v>205</v>
      </c>
      <c r="BK34" s="11" t="s">
        <v>205</v>
      </c>
      <c r="BL34" s="11" t="s">
        <v>205</v>
      </c>
      <c r="BM34" s="33" t="s">
        <v>205</v>
      </c>
      <c r="BN34" s="33" t="s">
        <v>205</v>
      </c>
      <c r="BO34" s="33" t="s">
        <v>205</v>
      </c>
      <c r="BP34" s="33" t="s">
        <v>205</v>
      </c>
      <c r="BQ34" s="11" t="s">
        <v>205</v>
      </c>
      <c r="BR34" s="11" t="s">
        <v>205</v>
      </c>
      <c r="BS34" s="11" t="s">
        <v>205</v>
      </c>
      <c r="BT34" s="11" t="s">
        <v>205</v>
      </c>
      <c r="BU34" s="11" t="s">
        <v>205</v>
      </c>
      <c r="BV34" s="11" t="s">
        <v>205</v>
      </c>
      <c r="BW34" s="11" t="s">
        <v>205</v>
      </c>
      <c r="BX34" s="11" t="s">
        <v>205</v>
      </c>
      <c r="BY34" s="11" t="s">
        <v>205</v>
      </c>
      <c r="BZ34" s="33" t="s">
        <v>205</v>
      </c>
      <c r="CA34" s="33" t="s">
        <v>205</v>
      </c>
      <c r="CB34" s="11" t="s">
        <v>205</v>
      </c>
      <c r="CC34" s="11" t="s">
        <v>205</v>
      </c>
      <c r="CD34" s="11" t="s">
        <v>205</v>
      </c>
      <c r="CE34" s="11" t="s">
        <v>205</v>
      </c>
      <c r="CF34" s="33" t="s">
        <v>205</v>
      </c>
      <c r="CG34" s="33" t="s">
        <v>205</v>
      </c>
      <c r="CH34" s="11" t="s">
        <v>205</v>
      </c>
      <c r="CI34" s="11" t="s">
        <v>205</v>
      </c>
      <c r="CJ34" s="11" t="s">
        <v>205</v>
      </c>
      <c r="CK34" s="11" t="s">
        <v>205</v>
      </c>
      <c r="CL34" s="33" t="s">
        <v>205</v>
      </c>
      <c r="CM34" s="33" t="s">
        <v>205</v>
      </c>
      <c r="CN34" s="11" t="s">
        <v>205</v>
      </c>
      <c r="CO34" s="11" t="s">
        <v>205</v>
      </c>
      <c r="CP34" s="11" t="s">
        <v>205</v>
      </c>
      <c r="CQ34" s="11" t="s">
        <v>205</v>
      </c>
      <c r="CR34" s="11" t="s">
        <v>205</v>
      </c>
      <c r="CU34" s="25"/>
    </row>
    <row r="35" spans="1:99" s="2" customFormat="1" ht="31.5" hidden="1" x14ac:dyDescent="0.25">
      <c r="A35" s="20" t="s">
        <v>127</v>
      </c>
      <c r="B35" s="21" t="s">
        <v>125</v>
      </c>
      <c r="C35" s="7"/>
      <c r="D35" s="32"/>
      <c r="E35" s="32"/>
      <c r="F35" s="10"/>
      <c r="G35" s="10"/>
      <c r="H35" s="10"/>
      <c r="I35" s="10"/>
      <c r="J35" s="10"/>
      <c r="K35" s="10"/>
      <c r="L35" s="35"/>
      <c r="M35" s="35"/>
      <c r="N35" s="27"/>
      <c r="O35" s="27"/>
      <c r="P35" s="27"/>
      <c r="Q35" s="27"/>
      <c r="R35" s="35"/>
      <c r="S35" s="35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35"/>
      <c r="AK35" s="35"/>
      <c r="AL35" s="27"/>
      <c r="AM35" s="27"/>
      <c r="AN35" s="27"/>
      <c r="AO35" s="27"/>
      <c r="AP35" s="35"/>
      <c r="AQ35" s="35"/>
      <c r="AR35" s="35"/>
      <c r="AS35" s="27"/>
      <c r="AT35" s="27"/>
      <c r="AU35" s="35"/>
      <c r="AV35" s="35"/>
      <c r="AW35" s="35"/>
      <c r="AX35" s="27"/>
      <c r="AY35" s="27"/>
      <c r="AZ35" s="27"/>
      <c r="BA35" s="27"/>
      <c r="BB35" s="35"/>
      <c r="BC35" s="35"/>
      <c r="BD35" s="35"/>
      <c r="BE35" s="27"/>
      <c r="BF35" s="27"/>
      <c r="BG35" s="27"/>
      <c r="BH35" s="35"/>
      <c r="BI35" s="35"/>
      <c r="BJ35" s="27"/>
      <c r="BK35" s="27"/>
      <c r="BL35" s="27"/>
      <c r="BM35" s="35"/>
      <c r="BN35" s="35"/>
      <c r="BO35" s="35"/>
      <c r="BP35" s="35"/>
      <c r="BQ35" s="27"/>
      <c r="BR35" s="27"/>
      <c r="BS35" s="27"/>
      <c r="BT35" s="27"/>
      <c r="BU35" s="27"/>
      <c r="BV35" s="27"/>
      <c r="BW35" s="27"/>
      <c r="BX35" s="27"/>
      <c r="BY35" s="27"/>
      <c r="BZ35" s="35"/>
      <c r="CA35" s="35"/>
      <c r="CB35" s="27"/>
      <c r="CC35" s="27"/>
      <c r="CD35" s="27"/>
      <c r="CE35" s="27"/>
      <c r="CF35" s="35"/>
      <c r="CG35" s="35"/>
      <c r="CH35" s="27"/>
      <c r="CI35" s="27"/>
      <c r="CJ35" s="27"/>
      <c r="CK35" s="27"/>
      <c r="CL35" s="35"/>
      <c r="CM35" s="35"/>
      <c r="CN35" s="27"/>
      <c r="CO35" s="27"/>
      <c r="CP35" s="27"/>
      <c r="CQ35" s="27"/>
      <c r="CR35" s="6"/>
      <c r="CU35" s="25"/>
    </row>
    <row r="36" spans="1:99" s="2" customFormat="1" ht="31.5" hidden="1" x14ac:dyDescent="0.25">
      <c r="A36" s="20" t="s">
        <v>127</v>
      </c>
      <c r="B36" s="21" t="s">
        <v>125</v>
      </c>
      <c r="C36" s="7"/>
      <c r="D36" s="32"/>
      <c r="E36" s="32"/>
      <c r="F36" s="10"/>
      <c r="G36" s="10"/>
      <c r="H36" s="10"/>
      <c r="I36" s="10"/>
      <c r="J36" s="10"/>
      <c r="K36" s="10"/>
      <c r="L36" s="35"/>
      <c r="M36" s="35"/>
      <c r="N36" s="27"/>
      <c r="O36" s="27"/>
      <c r="P36" s="27"/>
      <c r="Q36" s="27"/>
      <c r="R36" s="35"/>
      <c r="S36" s="35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35"/>
      <c r="AK36" s="35"/>
      <c r="AL36" s="27"/>
      <c r="AM36" s="27"/>
      <c r="AN36" s="27"/>
      <c r="AO36" s="27"/>
      <c r="AP36" s="35"/>
      <c r="AQ36" s="35"/>
      <c r="AR36" s="35"/>
      <c r="AS36" s="27"/>
      <c r="AT36" s="27"/>
      <c r="AU36" s="35"/>
      <c r="AV36" s="35"/>
      <c r="AW36" s="35"/>
      <c r="AX36" s="27"/>
      <c r="AY36" s="27"/>
      <c r="AZ36" s="27"/>
      <c r="BA36" s="27"/>
      <c r="BB36" s="35"/>
      <c r="BC36" s="35"/>
      <c r="BD36" s="35"/>
      <c r="BE36" s="27"/>
      <c r="BF36" s="27"/>
      <c r="BG36" s="27"/>
      <c r="BH36" s="35"/>
      <c r="BI36" s="35"/>
      <c r="BJ36" s="27"/>
      <c r="BK36" s="27"/>
      <c r="BL36" s="27"/>
      <c r="BM36" s="35"/>
      <c r="BN36" s="35"/>
      <c r="BO36" s="35"/>
      <c r="BP36" s="35"/>
      <c r="BQ36" s="27"/>
      <c r="BR36" s="27"/>
      <c r="BS36" s="27"/>
      <c r="BT36" s="27"/>
      <c r="BU36" s="27"/>
      <c r="BV36" s="27"/>
      <c r="BW36" s="27"/>
      <c r="BX36" s="27"/>
      <c r="BY36" s="27"/>
      <c r="BZ36" s="35"/>
      <c r="CA36" s="35"/>
      <c r="CB36" s="27"/>
      <c r="CC36" s="27"/>
      <c r="CD36" s="27"/>
      <c r="CE36" s="27"/>
      <c r="CF36" s="35"/>
      <c r="CG36" s="35"/>
      <c r="CH36" s="27"/>
      <c r="CI36" s="27"/>
      <c r="CJ36" s="27"/>
      <c r="CK36" s="27"/>
      <c r="CL36" s="35"/>
      <c r="CM36" s="35"/>
      <c r="CN36" s="27"/>
      <c r="CO36" s="27"/>
      <c r="CP36" s="27"/>
      <c r="CQ36" s="27"/>
      <c r="CR36" s="6"/>
      <c r="CU36" s="25"/>
    </row>
    <row r="37" spans="1:99" s="2" customFormat="1" hidden="1" x14ac:dyDescent="0.25">
      <c r="A37" s="20" t="s">
        <v>126</v>
      </c>
      <c r="B37" s="17" t="s">
        <v>126</v>
      </c>
      <c r="C37" s="7"/>
      <c r="D37" s="32"/>
      <c r="E37" s="32"/>
      <c r="F37" s="10"/>
      <c r="G37" s="10"/>
      <c r="H37" s="10"/>
      <c r="I37" s="10"/>
      <c r="J37" s="10"/>
      <c r="K37" s="10"/>
      <c r="L37" s="35"/>
      <c r="M37" s="35"/>
      <c r="N37" s="27"/>
      <c r="O37" s="27"/>
      <c r="P37" s="27"/>
      <c r="Q37" s="27"/>
      <c r="R37" s="35"/>
      <c r="S37" s="35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35"/>
      <c r="AK37" s="35"/>
      <c r="AL37" s="27"/>
      <c r="AM37" s="27"/>
      <c r="AN37" s="27"/>
      <c r="AO37" s="27"/>
      <c r="AP37" s="35"/>
      <c r="AQ37" s="35"/>
      <c r="AR37" s="35"/>
      <c r="AS37" s="27"/>
      <c r="AT37" s="27"/>
      <c r="AU37" s="35"/>
      <c r="AV37" s="35"/>
      <c r="AW37" s="35"/>
      <c r="AX37" s="27"/>
      <c r="AY37" s="27"/>
      <c r="AZ37" s="27"/>
      <c r="BA37" s="27"/>
      <c r="BB37" s="35"/>
      <c r="BC37" s="35"/>
      <c r="BD37" s="35"/>
      <c r="BE37" s="27"/>
      <c r="BF37" s="27"/>
      <c r="BG37" s="27"/>
      <c r="BH37" s="35"/>
      <c r="BI37" s="35"/>
      <c r="BJ37" s="27"/>
      <c r="BK37" s="27"/>
      <c r="BL37" s="27"/>
      <c r="BM37" s="35"/>
      <c r="BN37" s="35"/>
      <c r="BO37" s="35"/>
      <c r="BP37" s="35"/>
      <c r="BQ37" s="27"/>
      <c r="BR37" s="27"/>
      <c r="BS37" s="27"/>
      <c r="BT37" s="27"/>
      <c r="BU37" s="27"/>
      <c r="BV37" s="27"/>
      <c r="BW37" s="27"/>
      <c r="BX37" s="27"/>
      <c r="BY37" s="27"/>
      <c r="BZ37" s="35"/>
      <c r="CA37" s="35"/>
      <c r="CB37" s="27"/>
      <c r="CC37" s="27"/>
      <c r="CD37" s="27"/>
      <c r="CE37" s="27"/>
      <c r="CF37" s="35"/>
      <c r="CG37" s="35"/>
      <c r="CH37" s="27"/>
      <c r="CI37" s="27"/>
      <c r="CJ37" s="27"/>
      <c r="CK37" s="27"/>
      <c r="CL37" s="35"/>
      <c r="CM37" s="35"/>
      <c r="CN37" s="27"/>
      <c r="CO37" s="27"/>
      <c r="CP37" s="27"/>
      <c r="CQ37" s="27"/>
      <c r="CR37" s="6"/>
      <c r="CU37" s="25"/>
    </row>
    <row r="38" spans="1:99" s="2" customFormat="1" ht="56.25" customHeight="1" x14ac:dyDescent="0.25">
      <c r="A38" s="18" t="s">
        <v>129</v>
      </c>
      <c r="B38" s="19" t="s">
        <v>130</v>
      </c>
      <c r="C38" s="7" t="s">
        <v>99</v>
      </c>
      <c r="D38" s="33" t="s">
        <v>205</v>
      </c>
      <c r="E38" s="33" t="s">
        <v>205</v>
      </c>
      <c r="F38" s="11" t="s">
        <v>205</v>
      </c>
      <c r="G38" s="11" t="s">
        <v>205</v>
      </c>
      <c r="H38" s="11" t="s">
        <v>205</v>
      </c>
      <c r="I38" s="11" t="s">
        <v>205</v>
      </c>
      <c r="J38" s="11" t="s">
        <v>205</v>
      </c>
      <c r="K38" s="11" t="s">
        <v>205</v>
      </c>
      <c r="L38" s="33" t="s">
        <v>205</v>
      </c>
      <c r="M38" s="33" t="s">
        <v>205</v>
      </c>
      <c r="N38" s="11" t="s">
        <v>205</v>
      </c>
      <c r="O38" s="11" t="s">
        <v>205</v>
      </c>
      <c r="P38" s="11" t="s">
        <v>205</v>
      </c>
      <c r="Q38" s="11" t="s">
        <v>205</v>
      </c>
      <c r="R38" s="33" t="s">
        <v>205</v>
      </c>
      <c r="S38" s="33" t="s">
        <v>205</v>
      </c>
      <c r="T38" s="11" t="s">
        <v>205</v>
      </c>
      <c r="U38" s="11" t="s">
        <v>205</v>
      </c>
      <c r="V38" s="11" t="s">
        <v>205</v>
      </c>
      <c r="W38" s="11" t="s">
        <v>205</v>
      </c>
      <c r="X38" s="11" t="s">
        <v>205</v>
      </c>
      <c r="Y38" s="11" t="s">
        <v>205</v>
      </c>
      <c r="Z38" s="11" t="s">
        <v>205</v>
      </c>
      <c r="AA38" s="11" t="s">
        <v>205</v>
      </c>
      <c r="AB38" s="11" t="s">
        <v>205</v>
      </c>
      <c r="AC38" s="11" t="s">
        <v>205</v>
      </c>
      <c r="AD38" s="11" t="s">
        <v>205</v>
      </c>
      <c r="AE38" s="11" t="s">
        <v>205</v>
      </c>
      <c r="AF38" s="11" t="s">
        <v>205</v>
      </c>
      <c r="AG38" s="11" t="s">
        <v>205</v>
      </c>
      <c r="AH38" s="11" t="s">
        <v>205</v>
      </c>
      <c r="AI38" s="11" t="s">
        <v>205</v>
      </c>
      <c r="AJ38" s="33" t="s">
        <v>205</v>
      </c>
      <c r="AK38" s="33" t="s">
        <v>205</v>
      </c>
      <c r="AL38" s="11" t="s">
        <v>205</v>
      </c>
      <c r="AM38" s="11" t="s">
        <v>205</v>
      </c>
      <c r="AN38" s="11" t="s">
        <v>205</v>
      </c>
      <c r="AO38" s="11" t="s">
        <v>205</v>
      </c>
      <c r="AP38" s="33" t="s">
        <v>205</v>
      </c>
      <c r="AQ38" s="33" t="s">
        <v>205</v>
      </c>
      <c r="AR38" s="33" t="s">
        <v>205</v>
      </c>
      <c r="AS38" s="11" t="s">
        <v>205</v>
      </c>
      <c r="AT38" s="11" t="s">
        <v>205</v>
      </c>
      <c r="AU38" s="33" t="s">
        <v>205</v>
      </c>
      <c r="AV38" s="33" t="s">
        <v>205</v>
      </c>
      <c r="AW38" s="33" t="s">
        <v>205</v>
      </c>
      <c r="AX38" s="11" t="s">
        <v>205</v>
      </c>
      <c r="AY38" s="11" t="s">
        <v>205</v>
      </c>
      <c r="AZ38" s="11" t="s">
        <v>205</v>
      </c>
      <c r="BA38" s="11" t="s">
        <v>205</v>
      </c>
      <c r="BB38" s="33" t="s">
        <v>205</v>
      </c>
      <c r="BC38" s="33" t="s">
        <v>205</v>
      </c>
      <c r="BD38" s="33" t="s">
        <v>205</v>
      </c>
      <c r="BE38" s="11" t="s">
        <v>205</v>
      </c>
      <c r="BF38" s="11" t="s">
        <v>205</v>
      </c>
      <c r="BG38" s="11" t="s">
        <v>205</v>
      </c>
      <c r="BH38" s="33" t="s">
        <v>205</v>
      </c>
      <c r="BI38" s="33" t="s">
        <v>205</v>
      </c>
      <c r="BJ38" s="11" t="s">
        <v>205</v>
      </c>
      <c r="BK38" s="11" t="s">
        <v>205</v>
      </c>
      <c r="BL38" s="11" t="s">
        <v>205</v>
      </c>
      <c r="BM38" s="33" t="s">
        <v>205</v>
      </c>
      <c r="BN38" s="33" t="s">
        <v>205</v>
      </c>
      <c r="BO38" s="33" t="s">
        <v>205</v>
      </c>
      <c r="BP38" s="33" t="s">
        <v>205</v>
      </c>
      <c r="BQ38" s="11" t="s">
        <v>205</v>
      </c>
      <c r="BR38" s="11" t="s">
        <v>205</v>
      </c>
      <c r="BS38" s="11" t="s">
        <v>205</v>
      </c>
      <c r="BT38" s="11" t="s">
        <v>205</v>
      </c>
      <c r="BU38" s="11" t="s">
        <v>205</v>
      </c>
      <c r="BV38" s="11" t="s">
        <v>205</v>
      </c>
      <c r="BW38" s="11" t="s">
        <v>205</v>
      </c>
      <c r="BX38" s="11" t="s">
        <v>205</v>
      </c>
      <c r="BY38" s="11" t="s">
        <v>205</v>
      </c>
      <c r="BZ38" s="33" t="s">
        <v>205</v>
      </c>
      <c r="CA38" s="33" t="s">
        <v>205</v>
      </c>
      <c r="CB38" s="11" t="s">
        <v>205</v>
      </c>
      <c r="CC38" s="11" t="s">
        <v>205</v>
      </c>
      <c r="CD38" s="11" t="s">
        <v>205</v>
      </c>
      <c r="CE38" s="11" t="s">
        <v>205</v>
      </c>
      <c r="CF38" s="33" t="s">
        <v>205</v>
      </c>
      <c r="CG38" s="33" t="s">
        <v>205</v>
      </c>
      <c r="CH38" s="11" t="s">
        <v>205</v>
      </c>
      <c r="CI38" s="11" t="s">
        <v>205</v>
      </c>
      <c r="CJ38" s="11" t="s">
        <v>205</v>
      </c>
      <c r="CK38" s="11" t="s">
        <v>205</v>
      </c>
      <c r="CL38" s="33" t="s">
        <v>205</v>
      </c>
      <c r="CM38" s="33" t="s">
        <v>205</v>
      </c>
      <c r="CN38" s="11" t="s">
        <v>205</v>
      </c>
      <c r="CO38" s="11" t="s">
        <v>205</v>
      </c>
      <c r="CP38" s="11" t="s">
        <v>205</v>
      </c>
      <c r="CQ38" s="11" t="s">
        <v>205</v>
      </c>
      <c r="CR38" s="11" t="s">
        <v>205</v>
      </c>
      <c r="CU38" s="25"/>
    </row>
    <row r="39" spans="1:99" s="2" customFormat="1" ht="31.5" hidden="1" x14ac:dyDescent="0.25">
      <c r="A39" s="20" t="s">
        <v>129</v>
      </c>
      <c r="B39" s="21" t="s">
        <v>125</v>
      </c>
      <c r="C39" s="7"/>
      <c r="D39" s="32"/>
      <c r="E39" s="32"/>
      <c r="F39" s="10"/>
      <c r="G39" s="10"/>
      <c r="H39" s="10"/>
      <c r="I39" s="10"/>
      <c r="J39" s="10"/>
      <c r="K39" s="10"/>
      <c r="L39" s="35"/>
      <c r="M39" s="35"/>
      <c r="N39" s="27"/>
      <c r="O39" s="27"/>
      <c r="P39" s="27"/>
      <c r="Q39" s="27"/>
      <c r="R39" s="35"/>
      <c r="S39" s="35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35"/>
      <c r="AK39" s="35"/>
      <c r="AL39" s="27"/>
      <c r="AM39" s="27"/>
      <c r="AN39" s="27"/>
      <c r="AO39" s="27"/>
      <c r="AP39" s="35"/>
      <c r="AQ39" s="35"/>
      <c r="AR39" s="35"/>
      <c r="AS39" s="27"/>
      <c r="AT39" s="27"/>
      <c r="AU39" s="35"/>
      <c r="AV39" s="35"/>
      <c r="AW39" s="35"/>
      <c r="AX39" s="27"/>
      <c r="AY39" s="27"/>
      <c r="AZ39" s="27"/>
      <c r="BA39" s="27"/>
      <c r="BB39" s="35"/>
      <c r="BC39" s="35"/>
      <c r="BD39" s="35"/>
      <c r="BE39" s="27"/>
      <c r="BF39" s="27"/>
      <c r="BG39" s="27"/>
      <c r="BH39" s="35"/>
      <c r="BI39" s="35"/>
      <c r="BJ39" s="27"/>
      <c r="BK39" s="27"/>
      <c r="BL39" s="27"/>
      <c r="BM39" s="35"/>
      <c r="BN39" s="35"/>
      <c r="BO39" s="35"/>
      <c r="BP39" s="35"/>
      <c r="BQ39" s="27"/>
      <c r="BR39" s="27"/>
      <c r="BS39" s="27"/>
      <c r="BT39" s="27"/>
      <c r="BU39" s="27"/>
      <c r="BV39" s="27"/>
      <c r="BW39" s="27"/>
      <c r="BX39" s="27"/>
      <c r="BY39" s="27"/>
      <c r="BZ39" s="35"/>
      <c r="CA39" s="35"/>
      <c r="CB39" s="27"/>
      <c r="CC39" s="27"/>
      <c r="CD39" s="27"/>
      <c r="CE39" s="27"/>
      <c r="CF39" s="35"/>
      <c r="CG39" s="35"/>
      <c r="CH39" s="27"/>
      <c r="CI39" s="27"/>
      <c r="CJ39" s="27"/>
      <c r="CK39" s="27"/>
      <c r="CL39" s="35"/>
      <c r="CM39" s="35"/>
      <c r="CN39" s="27"/>
      <c r="CO39" s="27"/>
      <c r="CP39" s="27"/>
      <c r="CQ39" s="27"/>
      <c r="CR39" s="6"/>
      <c r="CU39" s="25"/>
    </row>
    <row r="40" spans="1:99" ht="31.5" hidden="1" x14ac:dyDescent="0.25">
      <c r="A40" s="20" t="s">
        <v>129</v>
      </c>
      <c r="B40" s="21" t="s">
        <v>125</v>
      </c>
      <c r="C40" s="7"/>
      <c r="D40" s="34"/>
      <c r="E40" s="34"/>
      <c r="F40" s="9"/>
      <c r="G40" s="9"/>
      <c r="H40" s="9"/>
      <c r="I40" s="9"/>
      <c r="J40" s="9"/>
      <c r="K40" s="9"/>
      <c r="L40" s="34"/>
      <c r="M40" s="34"/>
      <c r="N40" s="9"/>
      <c r="O40" s="9"/>
      <c r="P40" s="9"/>
      <c r="Q40" s="9"/>
      <c r="R40" s="34"/>
      <c r="S40" s="34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32"/>
      <c r="AK40" s="34"/>
      <c r="AL40" s="9"/>
      <c r="AM40" s="9"/>
      <c r="AN40" s="9"/>
      <c r="AO40" s="9"/>
      <c r="AP40" s="34"/>
      <c r="AQ40" s="34"/>
      <c r="AR40" s="34"/>
      <c r="AS40" s="9"/>
      <c r="AT40" s="9"/>
      <c r="AU40" s="34"/>
      <c r="AV40" s="34"/>
      <c r="AW40" s="34"/>
      <c r="AX40" s="9"/>
      <c r="AY40" s="9"/>
      <c r="AZ40" s="9"/>
      <c r="BA40" s="9"/>
      <c r="BB40" s="34"/>
      <c r="BC40" s="34"/>
      <c r="BD40" s="34"/>
      <c r="BE40" s="9"/>
      <c r="BF40" s="9"/>
      <c r="BG40" s="9"/>
      <c r="BH40" s="34"/>
      <c r="BI40" s="34"/>
      <c r="BJ40" s="9"/>
      <c r="BK40" s="9"/>
      <c r="BL40" s="9"/>
      <c r="BM40" s="34"/>
      <c r="BN40" s="34"/>
      <c r="BO40" s="34"/>
      <c r="BP40" s="34"/>
      <c r="BQ40" s="9"/>
      <c r="BR40" s="9"/>
      <c r="BS40" s="9"/>
      <c r="BT40" s="9"/>
      <c r="BU40" s="9"/>
      <c r="BV40" s="9"/>
      <c r="BW40" s="9"/>
      <c r="BX40" s="9"/>
      <c r="BY40" s="9"/>
      <c r="BZ40" s="34"/>
      <c r="CA40" s="34"/>
      <c r="CB40" s="9"/>
      <c r="CC40" s="9"/>
      <c r="CD40" s="9"/>
      <c r="CE40" s="9"/>
      <c r="CF40" s="34"/>
      <c r="CG40" s="34"/>
      <c r="CH40" s="9"/>
      <c r="CI40" s="9"/>
      <c r="CJ40" s="9"/>
      <c r="CK40" s="9"/>
      <c r="CL40" s="34"/>
      <c r="CM40" s="34"/>
      <c r="CN40" s="9"/>
      <c r="CO40" s="9"/>
      <c r="CP40" s="9"/>
      <c r="CQ40" s="9"/>
      <c r="CR40" s="5"/>
      <c r="CU40" s="25"/>
    </row>
    <row r="41" spans="1:99" s="2" customFormat="1" hidden="1" x14ac:dyDescent="0.25">
      <c r="A41" s="20" t="s">
        <v>126</v>
      </c>
      <c r="B41" s="17" t="s">
        <v>126</v>
      </c>
      <c r="C41" s="7"/>
      <c r="D41" s="32"/>
      <c r="E41" s="32"/>
      <c r="F41" s="10"/>
      <c r="G41" s="10"/>
      <c r="H41" s="10"/>
      <c r="I41" s="10"/>
      <c r="J41" s="10"/>
      <c r="K41" s="10"/>
      <c r="L41" s="35"/>
      <c r="M41" s="35"/>
      <c r="N41" s="27"/>
      <c r="O41" s="27"/>
      <c r="P41" s="27"/>
      <c r="Q41" s="27"/>
      <c r="R41" s="35"/>
      <c r="S41" s="35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35"/>
      <c r="AK41" s="35"/>
      <c r="AL41" s="27"/>
      <c r="AM41" s="27"/>
      <c r="AN41" s="27"/>
      <c r="AO41" s="27"/>
      <c r="AP41" s="35"/>
      <c r="AQ41" s="35"/>
      <c r="AR41" s="35"/>
      <c r="AS41" s="27"/>
      <c r="AT41" s="27"/>
      <c r="AU41" s="35"/>
      <c r="AV41" s="35"/>
      <c r="AW41" s="35"/>
      <c r="AX41" s="27"/>
      <c r="AY41" s="27"/>
      <c r="AZ41" s="27"/>
      <c r="BA41" s="27"/>
      <c r="BB41" s="35"/>
      <c r="BC41" s="35"/>
      <c r="BD41" s="35"/>
      <c r="BE41" s="27"/>
      <c r="BF41" s="27"/>
      <c r="BG41" s="27"/>
      <c r="BH41" s="35"/>
      <c r="BI41" s="35"/>
      <c r="BJ41" s="27"/>
      <c r="BK41" s="27"/>
      <c r="BL41" s="27"/>
      <c r="BM41" s="35"/>
      <c r="BN41" s="35"/>
      <c r="BO41" s="35"/>
      <c r="BP41" s="35"/>
      <c r="BQ41" s="27"/>
      <c r="BR41" s="27"/>
      <c r="BS41" s="27"/>
      <c r="BT41" s="27"/>
      <c r="BU41" s="27"/>
      <c r="BV41" s="27"/>
      <c r="BW41" s="27"/>
      <c r="BX41" s="27"/>
      <c r="BY41" s="27"/>
      <c r="BZ41" s="35"/>
      <c r="CA41" s="35"/>
      <c r="CB41" s="27"/>
      <c r="CC41" s="27"/>
      <c r="CD41" s="27"/>
      <c r="CE41" s="27"/>
      <c r="CF41" s="35"/>
      <c r="CG41" s="35"/>
      <c r="CH41" s="27"/>
      <c r="CI41" s="27"/>
      <c r="CJ41" s="27"/>
      <c r="CK41" s="27"/>
      <c r="CL41" s="35"/>
      <c r="CM41" s="35"/>
      <c r="CN41" s="27"/>
      <c r="CO41" s="27"/>
      <c r="CP41" s="27"/>
      <c r="CQ41" s="27"/>
      <c r="CR41" s="6"/>
      <c r="CU41" s="25"/>
    </row>
    <row r="42" spans="1:99" s="2" customFormat="1" ht="87" customHeight="1" x14ac:dyDescent="0.25">
      <c r="A42" s="18" t="s">
        <v>131</v>
      </c>
      <c r="B42" s="19" t="s">
        <v>132</v>
      </c>
      <c r="C42" s="7" t="s">
        <v>99</v>
      </c>
      <c r="D42" s="33" t="s">
        <v>205</v>
      </c>
      <c r="E42" s="33" t="s">
        <v>205</v>
      </c>
      <c r="F42" s="11" t="s">
        <v>205</v>
      </c>
      <c r="G42" s="11" t="s">
        <v>205</v>
      </c>
      <c r="H42" s="11" t="s">
        <v>205</v>
      </c>
      <c r="I42" s="11" t="s">
        <v>205</v>
      </c>
      <c r="J42" s="11" t="s">
        <v>205</v>
      </c>
      <c r="K42" s="11" t="s">
        <v>205</v>
      </c>
      <c r="L42" s="33" t="s">
        <v>205</v>
      </c>
      <c r="M42" s="33" t="s">
        <v>205</v>
      </c>
      <c r="N42" s="11" t="s">
        <v>205</v>
      </c>
      <c r="O42" s="11" t="s">
        <v>205</v>
      </c>
      <c r="P42" s="11" t="s">
        <v>205</v>
      </c>
      <c r="Q42" s="11" t="s">
        <v>205</v>
      </c>
      <c r="R42" s="33" t="s">
        <v>205</v>
      </c>
      <c r="S42" s="33" t="s">
        <v>205</v>
      </c>
      <c r="T42" s="11" t="s">
        <v>205</v>
      </c>
      <c r="U42" s="11" t="s">
        <v>205</v>
      </c>
      <c r="V42" s="11" t="s">
        <v>205</v>
      </c>
      <c r="W42" s="11" t="s">
        <v>205</v>
      </c>
      <c r="X42" s="11" t="s">
        <v>205</v>
      </c>
      <c r="Y42" s="11" t="s">
        <v>205</v>
      </c>
      <c r="Z42" s="11" t="s">
        <v>205</v>
      </c>
      <c r="AA42" s="11" t="s">
        <v>205</v>
      </c>
      <c r="AB42" s="11" t="s">
        <v>205</v>
      </c>
      <c r="AC42" s="11" t="s">
        <v>205</v>
      </c>
      <c r="AD42" s="11" t="s">
        <v>205</v>
      </c>
      <c r="AE42" s="11" t="s">
        <v>205</v>
      </c>
      <c r="AF42" s="11" t="s">
        <v>205</v>
      </c>
      <c r="AG42" s="11" t="s">
        <v>205</v>
      </c>
      <c r="AH42" s="11" t="s">
        <v>205</v>
      </c>
      <c r="AI42" s="11" t="s">
        <v>205</v>
      </c>
      <c r="AJ42" s="33" t="s">
        <v>205</v>
      </c>
      <c r="AK42" s="33" t="s">
        <v>205</v>
      </c>
      <c r="AL42" s="11" t="s">
        <v>205</v>
      </c>
      <c r="AM42" s="11" t="s">
        <v>205</v>
      </c>
      <c r="AN42" s="11" t="s">
        <v>205</v>
      </c>
      <c r="AO42" s="11" t="s">
        <v>205</v>
      </c>
      <c r="AP42" s="33" t="s">
        <v>205</v>
      </c>
      <c r="AQ42" s="33" t="s">
        <v>205</v>
      </c>
      <c r="AR42" s="33" t="s">
        <v>205</v>
      </c>
      <c r="AS42" s="11" t="s">
        <v>205</v>
      </c>
      <c r="AT42" s="11" t="s">
        <v>205</v>
      </c>
      <c r="AU42" s="33" t="s">
        <v>205</v>
      </c>
      <c r="AV42" s="33" t="s">
        <v>205</v>
      </c>
      <c r="AW42" s="33" t="s">
        <v>205</v>
      </c>
      <c r="AX42" s="11" t="s">
        <v>205</v>
      </c>
      <c r="AY42" s="11" t="s">
        <v>205</v>
      </c>
      <c r="AZ42" s="11" t="s">
        <v>205</v>
      </c>
      <c r="BA42" s="11" t="s">
        <v>205</v>
      </c>
      <c r="BB42" s="33" t="s">
        <v>205</v>
      </c>
      <c r="BC42" s="33" t="s">
        <v>205</v>
      </c>
      <c r="BD42" s="33" t="s">
        <v>205</v>
      </c>
      <c r="BE42" s="11" t="s">
        <v>205</v>
      </c>
      <c r="BF42" s="11" t="s">
        <v>205</v>
      </c>
      <c r="BG42" s="11" t="s">
        <v>205</v>
      </c>
      <c r="BH42" s="33" t="s">
        <v>205</v>
      </c>
      <c r="BI42" s="33" t="s">
        <v>205</v>
      </c>
      <c r="BJ42" s="11" t="s">
        <v>205</v>
      </c>
      <c r="BK42" s="11" t="s">
        <v>205</v>
      </c>
      <c r="BL42" s="11" t="s">
        <v>205</v>
      </c>
      <c r="BM42" s="33" t="s">
        <v>205</v>
      </c>
      <c r="BN42" s="33" t="s">
        <v>205</v>
      </c>
      <c r="BO42" s="33" t="s">
        <v>205</v>
      </c>
      <c r="BP42" s="33" t="s">
        <v>205</v>
      </c>
      <c r="BQ42" s="11" t="s">
        <v>205</v>
      </c>
      <c r="BR42" s="11" t="s">
        <v>205</v>
      </c>
      <c r="BS42" s="11" t="s">
        <v>205</v>
      </c>
      <c r="BT42" s="11" t="s">
        <v>205</v>
      </c>
      <c r="BU42" s="11" t="s">
        <v>205</v>
      </c>
      <c r="BV42" s="11" t="s">
        <v>205</v>
      </c>
      <c r="BW42" s="11" t="s">
        <v>205</v>
      </c>
      <c r="BX42" s="11" t="s">
        <v>205</v>
      </c>
      <c r="BY42" s="11" t="s">
        <v>205</v>
      </c>
      <c r="BZ42" s="33" t="s">
        <v>205</v>
      </c>
      <c r="CA42" s="33" t="s">
        <v>205</v>
      </c>
      <c r="CB42" s="11" t="s">
        <v>205</v>
      </c>
      <c r="CC42" s="11" t="s">
        <v>205</v>
      </c>
      <c r="CD42" s="11" t="s">
        <v>205</v>
      </c>
      <c r="CE42" s="11" t="s">
        <v>205</v>
      </c>
      <c r="CF42" s="33" t="s">
        <v>205</v>
      </c>
      <c r="CG42" s="33" t="s">
        <v>205</v>
      </c>
      <c r="CH42" s="11" t="s">
        <v>205</v>
      </c>
      <c r="CI42" s="11" t="s">
        <v>205</v>
      </c>
      <c r="CJ42" s="11" t="s">
        <v>205</v>
      </c>
      <c r="CK42" s="11" t="s">
        <v>205</v>
      </c>
      <c r="CL42" s="33" t="s">
        <v>205</v>
      </c>
      <c r="CM42" s="33" t="s">
        <v>205</v>
      </c>
      <c r="CN42" s="11" t="s">
        <v>205</v>
      </c>
      <c r="CO42" s="11" t="s">
        <v>205</v>
      </c>
      <c r="CP42" s="11" t="s">
        <v>205</v>
      </c>
      <c r="CQ42" s="11" t="s">
        <v>205</v>
      </c>
      <c r="CR42" s="11" t="s">
        <v>205</v>
      </c>
      <c r="CU42" s="25"/>
    </row>
    <row r="43" spans="1:99" s="2" customFormat="1" ht="31.5" hidden="1" x14ac:dyDescent="0.25">
      <c r="A43" s="20" t="s">
        <v>131</v>
      </c>
      <c r="B43" s="21" t="s">
        <v>125</v>
      </c>
      <c r="C43" s="7"/>
      <c r="D43" s="32"/>
      <c r="E43" s="32"/>
      <c r="F43" s="10"/>
      <c r="G43" s="10"/>
      <c r="H43" s="10"/>
      <c r="I43" s="10"/>
      <c r="J43" s="10"/>
      <c r="K43" s="10"/>
      <c r="L43" s="35"/>
      <c r="M43" s="35"/>
      <c r="N43" s="27"/>
      <c r="O43" s="27"/>
      <c r="P43" s="27"/>
      <c r="Q43" s="27"/>
      <c r="R43" s="35"/>
      <c r="S43" s="35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35"/>
      <c r="AK43" s="35"/>
      <c r="AL43" s="27"/>
      <c r="AM43" s="27"/>
      <c r="AN43" s="27"/>
      <c r="AO43" s="27"/>
      <c r="AP43" s="35"/>
      <c r="AQ43" s="35"/>
      <c r="AR43" s="35"/>
      <c r="AS43" s="27"/>
      <c r="AT43" s="27"/>
      <c r="AU43" s="35"/>
      <c r="AV43" s="35"/>
      <c r="AW43" s="35"/>
      <c r="AX43" s="27"/>
      <c r="AY43" s="27"/>
      <c r="AZ43" s="27"/>
      <c r="BA43" s="27"/>
      <c r="BB43" s="35"/>
      <c r="BC43" s="35"/>
      <c r="BD43" s="35"/>
      <c r="BE43" s="27"/>
      <c r="BF43" s="27"/>
      <c r="BG43" s="27"/>
      <c r="BH43" s="35"/>
      <c r="BI43" s="35"/>
      <c r="BJ43" s="27"/>
      <c r="BK43" s="27"/>
      <c r="BL43" s="27"/>
      <c r="BM43" s="35"/>
      <c r="BN43" s="35"/>
      <c r="BO43" s="35"/>
      <c r="BP43" s="35"/>
      <c r="BQ43" s="27"/>
      <c r="BR43" s="27"/>
      <c r="BS43" s="27"/>
      <c r="BT43" s="27"/>
      <c r="BU43" s="27"/>
      <c r="BV43" s="27"/>
      <c r="BW43" s="27"/>
      <c r="BX43" s="27"/>
      <c r="BY43" s="27"/>
      <c r="BZ43" s="35"/>
      <c r="CA43" s="35"/>
      <c r="CB43" s="27"/>
      <c r="CC43" s="27"/>
      <c r="CD43" s="27"/>
      <c r="CE43" s="27"/>
      <c r="CF43" s="35"/>
      <c r="CG43" s="35"/>
      <c r="CH43" s="27"/>
      <c r="CI43" s="27"/>
      <c r="CJ43" s="27"/>
      <c r="CK43" s="27"/>
      <c r="CL43" s="35"/>
      <c r="CM43" s="35"/>
      <c r="CN43" s="27"/>
      <c r="CO43" s="27"/>
      <c r="CP43" s="27"/>
      <c r="CQ43" s="27"/>
      <c r="CR43" s="6"/>
      <c r="CU43" s="25"/>
    </row>
    <row r="44" spans="1:99" s="2" customFormat="1" ht="31.5" hidden="1" x14ac:dyDescent="0.25">
      <c r="A44" s="20" t="s">
        <v>131</v>
      </c>
      <c r="B44" s="21" t="s">
        <v>125</v>
      </c>
      <c r="C44" s="7"/>
      <c r="D44" s="32"/>
      <c r="E44" s="32"/>
      <c r="F44" s="10"/>
      <c r="G44" s="10"/>
      <c r="H44" s="10"/>
      <c r="I44" s="10"/>
      <c r="J44" s="10"/>
      <c r="K44" s="10"/>
      <c r="L44" s="35"/>
      <c r="M44" s="35"/>
      <c r="N44" s="27"/>
      <c r="O44" s="27"/>
      <c r="P44" s="27"/>
      <c r="Q44" s="27"/>
      <c r="R44" s="35"/>
      <c r="S44" s="35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35"/>
      <c r="AK44" s="35"/>
      <c r="AL44" s="27"/>
      <c r="AM44" s="27"/>
      <c r="AN44" s="27"/>
      <c r="AO44" s="27"/>
      <c r="AP44" s="35"/>
      <c r="AQ44" s="35"/>
      <c r="AR44" s="35"/>
      <c r="AS44" s="27"/>
      <c r="AT44" s="27"/>
      <c r="AU44" s="35"/>
      <c r="AV44" s="35"/>
      <c r="AW44" s="35"/>
      <c r="AX44" s="27"/>
      <c r="AY44" s="27"/>
      <c r="AZ44" s="27"/>
      <c r="BA44" s="27"/>
      <c r="BB44" s="35"/>
      <c r="BC44" s="35"/>
      <c r="BD44" s="35"/>
      <c r="BE44" s="27"/>
      <c r="BF44" s="27"/>
      <c r="BG44" s="27"/>
      <c r="BH44" s="35"/>
      <c r="BI44" s="35"/>
      <c r="BJ44" s="27"/>
      <c r="BK44" s="27"/>
      <c r="BL44" s="27"/>
      <c r="BM44" s="35"/>
      <c r="BN44" s="35"/>
      <c r="BO44" s="35"/>
      <c r="BP44" s="35"/>
      <c r="BQ44" s="27"/>
      <c r="BR44" s="27"/>
      <c r="BS44" s="27"/>
      <c r="BT44" s="27"/>
      <c r="BU44" s="27"/>
      <c r="BV44" s="27"/>
      <c r="BW44" s="27"/>
      <c r="BX44" s="27"/>
      <c r="BY44" s="27"/>
      <c r="BZ44" s="35"/>
      <c r="CA44" s="35"/>
      <c r="CB44" s="27"/>
      <c r="CC44" s="27"/>
      <c r="CD44" s="27"/>
      <c r="CE44" s="27"/>
      <c r="CF44" s="35"/>
      <c r="CG44" s="35"/>
      <c r="CH44" s="27"/>
      <c r="CI44" s="27"/>
      <c r="CJ44" s="27"/>
      <c r="CK44" s="27"/>
      <c r="CL44" s="35"/>
      <c r="CM44" s="35"/>
      <c r="CN44" s="27"/>
      <c r="CO44" s="27"/>
      <c r="CP44" s="27"/>
      <c r="CQ44" s="27"/>
      <c r="CR44" s="6"/>
      <c r="CU44" s="25"/>
    </row>
    <row r="45" spans="1:99" s="2" customFormat="1" hidden="1" x14ac:dyDescent="0.25">
      <c r="A45" s="20" t="s">
        <v>126</v>
      </c>
      <c r="B45" s="17" t="s">
        <v>126</v>
      </c>
      <c r="C45" s="7"/>
      <c r="D45" s="32"/>
      <c r="E45" s="32"/>
      <c r="F45" s="10"/>
      <c r="G45" s="10"/>
      <c r="H45" s="10"/>
      <c r="I45" s="10"/>
      <c r="J45" s="10"/>
      <c r="K45" s="10"/>
      <c r="L45" s="35"/>
      <c r="M45" s="35"/>
      <c r="N45" s="27"/>
      <c r="O45" s="27"/>
      <c r="P45" s="27"/>
      <c r="Q45" s="27"/>
      <c r="R45" s="35"/>
      <c r="S45" s="35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35"/>
      <c r="AK45" s="35"/>
      <c r="AL45" s="27"/>
      <c r="AM45" s="27"/>
      <c r="AN45" s="27"/>
      <c r="AO45" s="27"/>
      <c r="AP45" s="35"/>
      <c r="AQ45" s="35"/>
      <c r="AR45" s="35"/>
      <c r="AS45" s="27"/>
      <c r="AT45" s="27"/>
      <c r="AU45" s="35"/>
      <c r="AV45" s="35"/>
      <c r="AW45" s="35"/>
      <c r="AX45" s="27"/>
      <c r="AY45" s="27"/>
      <c r="AZ45" s="27"/>
      <c r="BA45" s="27"/>
      <c r="BB45" s="35"/>
      <c r="BC45" s="35"/>
      <c r="BD45" s="35"/>
      <c r="BE45" s="27"/>
      <c r="BF45" s="27"/>
      <c r="BG45" s="27"/>
      <c r="BH45" s="35"/>
      <c r="BI45" s="35"/>
      <c r="BJ45" s="27"/>
      <c r="BK45" s="27"/>
      <c r="BL45" s="27"/>
      <c r="BM45" s="35"/>
      <c r="BN45" s="35"/>
      <c r="BO45" s="35"/>
      <c r="BP45" s="35"/>
      <c r="BQ45" s="27"/>
      <c r="BR45" s="27"/>
      <c r="BS45" s="27"/>
      <c r="BT45" s="27"/>
      <c r="BU45" s="27"/>
      <c r="BV45" s="27"/>
      <c r="BW45" s="27"/>
      <c r="BX45" s="27"/>
      <c r="BY45" s="27"/>
      <c r="BZ45" s="35"/>
      <c r="CA45" s="35"/>
      <c r="CB45" s="27"/>
      <c r="CC45" s="27"/>
      <c r="CD45" s="27"/>
      <c r="CE45" s="27"/>
      <c r="CF45" s="35"/>
      <c r="CG45" s="35"/>
      <c r="CH45" s="27"/>
      <c r="CI45" s="27"/>
      <c r="CJ45" s="27"/>
      <c r="CK45" s="27"/>
      <c r="CL45" s="35"/>
      <c r="CM45" s="35"/>
      <c r="CN45" s="27"/>
      <c r="CO45" s="27"/>
      <c r="CP45" s="27"/>
      <c r="CQ45" s="27"/>
      <c r="CR45" s="6"/>
      <c r="CU45" s="25"/>
    </row>
    <row r="46" spans="1:99" s="2" customFormat="1" ht="71.25" customHeight="1" x14ac:dyDescent="0.25">
      <c r="A46" s="18" t="s">
        <v>133</v>
      </c>
      <c r="B46" s="19" t="s">
        <v>134</v>
      </c>
      <c r="C46" s="7" t="s">
        <v>99</v>
      </c>
      <c r="D46" s="32">
        <f>IF(SUM(D47,D56,D60,D64)=0,"нд",SUM(D47,D56,D60,D64))</f>
        <v>14.267410000000002</v>
      </c>
      <c r="E46" s="32">
        <f t="shared" ref="E46:BP46" si="152">IF(SUM(E47,E56,E60,E64)=0,"нд",SUM(E47,E56,E60,E64))</f>
        <v>20.800249999999995</v>
      </c>
      <c r="F46" s="10" t="str">
        <f t="shared" si="152"/>
        <v>нд</v>
      </c>
      <c r="G46" s="10" t="str">
        <f t="shared" si="152"/>
        <v>нд</v>
      </c>
      <c r="H46" s="10" t="str">
        <f t="shared" si="152"/>
        <v>нд</v>
      </c>
      <c r="I46" s="10" t="str">
        <f t="shared" si="152"/>
        <v>нд</v>
      </c>
      <c r="J46" s="10" t="str">
        <f t="shared" si="152"/>
        <v>нд</v>
      </c>
      <c r="K46" s="10" t="str">
        <f t="shared" si="152"/>
        <v>нд</v>
      </c>
      <c r="L46" s="32">
        <f t="shared" si="152"/>
        <v>14.267410000000002</v>
      </c>
      <c r="M46" s="32" t="str">
        <f t="shared" si="152"/>
        <v>нд</v>
      </c>
      <c r="N46" s="10" t="str">
        <f t="shared" si="152"/>
        <v>нд</v>
      </c>
      <c r="O46" s="10" t="str">
        <f t="shared" si="152"/>
        <v>нд</v>
      </c>
      <c r="P46" s="10" t="str">
        <f t="shared" si="152"/>
        <v>нд</v>
      </c>
      <c r="Q46" s="10" t="str">
        <f>Q64</f>
        <v>нд</v>
      </c>
      <c r="R46" s="32">
        <f t="shared" si="152"/>
        <v>20.800249999999995</v>
      </c>
      <c r="S46" s="32" t="str">
        <f t="shared" si="152"/>
        <v>нд</v>
      </c>
      <c r="T46" s="10" t="str">
        <f t="shared" si="152"/>
        <v>нд</v>
      </c>
      <c r="U46" s="10" t="str">
        <f t="shared" si="152"/>
        <v>нд</v>
      </c>
      <c r="V46" s="10" t="str">
        <f t="shared" si="152"/>
        <v>нд</v>
      </c>
      <c r="W46" s="10" t="str">
        <f>W64</f>
        <v>нд</v>
      </c>
      <c r="X46" s="10" t="str">
        <f t="shared" si="152"/>
        <v>нд</v>
      </c>
      <c r="Y46" s="10" t="str">
        <f t="shared" si="152"/>
        <v>нд</v>
      </c>
      <c r="Z46" s="10" t="str">
        <f t="shared" si="152"/>
        <v>нд</v>
      </c>
      <c r="AA46" s="10" t="str">
        <f t="shared" si="152"/>
        <v>нд</v>
      </c>
      <c r="AB46" s="10" t="str">
        <f t="shared" si="152"/>
        <v>нд</v>
      </c>
      <c r="AC46" s="10" t="str">
        <f>AC64</f>
        <v>нд</v>
      </c>
      <c r="AD46" s="10" t="str">
        <f t="shared" si="152"/>
        <v>нд</v>
      </c>
      <c r="AE46" s="10" t="str">
        <f t="shared" si="152"/>
        <v>нд</v>
      </c>
      <c r="AF46" s="10" t="str">
        <f t="shared" si="152"/>
        <v>нд</v>
      </c>
      <c r="AG46" s="10" t="str">
        <f t="shared" si="152"/>
        <v>нд</v>
      </c>
      <c r="AH46" s="10" t="str">
        <f t="shared" si="152"/>
        <v>нд</v>
      </c>
      <c r="AI46" s="10" t="str">
        <f>AI64</f>
        <v>нд</v>
      </c>
      <c r="AJ46" s="32">
        <f>IF(SUM(AJ47,AJ56,AJ60,AJ64)=0,"нд",SUM(AJ47,AJ56,AJ60,AJ64))</f>
        <v>4.537407</v>
      </c>
      <c r="AK46" s="32" t="str">
        <f t="shared" si="152"/>
        <v>нд</v>
      </c>
      <c r="AL46" s="10" t="str">
        <f t="shared" si="152"/>
        <v>нд</v>
      </c>
      <c r="AM46" s="10" t="str">
        <f t="shared" si="152"/>
        <v>нд</v>
      </c>
      <c r="AN46" s="10" t="str">
        <f t="shared" si="152"/>
        <v>нд</v>
      </c>
      <c r="AO46" s="10" t="str">
        <f t="shared" si="152"/>
        <v>нд</v>
      </c>
      <c r="AP46" s="32">
        <f t="shared" si="152"/>
        <v>4.8741979999999998</v>
      </c>
      <c r="AQ46" s="32" t="str">
        <f t="shared" si="152"/>
        <v>нд</v>
      </c>
      <c r="AR46" s="32" t="str">
        <f t="shared" si="152"/>
        <v>нд</v>
      </c>
      <c r="AS46" s="10" t="str">
        <f t="shared" si="152"/>
        <v>нд</v>
      </c>
      <c r="AT46" s="10" t="str">
        <f t="shared" si="152"/>
        <v>нд</v>
      </c>
      <c r="AU46" s="32" t="str">
        <f>AU64</f>
        <v>нд</v>
      </c>
      <c r="AV46" s="32">
        <f>IF(SUM(AV47,AV56,AV60,AV64)=0,"нд",SUM(AV47,AV56,AV60,AV64))</f>
        <v>4.7372210000000008</v>
      </c>
      <c r="AW46" s="32" t="str">
        <f t="shared" ref="AW46:BG46" si="153">IF(SUM(AW47,AW56,AW60,AW64)=0,"нд",SUM(AW47,AW56,AW60,AW64))</f>
        <v>нд</v>
      </c>
      <c r="AX46" s="10" t="str">
        <f t="shared" si="153"/>
        <v>нд</v>
      </c>
      <c r="AY46" s="10" t="str">
        <f t="shared" si="153"/>
        <v>нд</v>
      </c>
      <c r="AZ46" s="10" t="str">
        <f t="shared" si="153"/>
        <v>нд</v>
      </c>
      <c r="BA46" s="10" t="str">
        <f t="shared" si="153"/>
        <v>нд</v>
      </c>
      <c r="BB46" s="32">
        <f t="shared" si="153"/>
        <v>5.0965799999999994</v>
      </c>
      <c r="BC46" s="32" t="str">
        <f t="shared" si="153"/>
        <v>нд</v>
      </c>
      <c r="BD46" s="32" t="str">
        <f t="shared" si="153"/>
        <v>нд</v>
      </c>
      <c r="BE46" s="10" t="str">
        <f t="shared" si="153"/>
        <v>нд</v>
      </c>
      <c r="BF46" s="10" t="str">
        <f t="shared" si="153"/>
        <v>нд</v>
      </c>
      <c r="BG46" s="10" t="str">
        <f t="shared" si="153"/>
        <v>нд</v>
      </c>
      <c r="BH46" s="32">
        <f>IF(SUM(BH47,BH56,BH60,BH64)=0,"нд",SUM(BH47,BH56,BH60,BH64))</f>
        <v>4.9927820000000001</v>
      </c>
      <c r="BI46" s="32" t="str">
        <f t="shared" si="152"/>
        <v>нд</v>
      </c>
      <c r="BJ46" s="10" t="str">
        <f t="shared" si="152"/>
        <v>нд</v>
      </c>
      <c r="BK46" s="10" t="str">
        <f t="shared" si="152"/>
        <v>нд</v>
      </c>
      <c r="BL46" s="10" t="str">
        <f t="shared" si="152"/>
        <v>нд</v>
      </c>
      <c r="BM46" s="32" t="str">
        <f>BM64</f>
        <v>нд</v>
      </c>
      <c r="BN46" s="32">
        <f t="shared" si="152"/>
        <v>5.3143529999999997</v>
      </c>
      <c r="BO46" s="32" t="str">
        <f t="shared" si="152"/>
        <v>нд</v>
      </c>
      <c r="BP46" s="32" t="str">
        <f t="shared" si="152"/>
        <v>нд</v>
      </c>
      <c r="BQ46" s="10" t="str">
        <f t="shared" ref="BQ46:BR46" si="154">IF(SUM(BQ47,BQ56,BQ60,BQ64)=0,"нд",SUM(BQ47,BQ56,BQ60,BQ64))</f>
        <v>нд</v>
      </c>
      <c r="BR46" s="10" t="str">
        <f t="shared" si="154"/>
        <v>нд</v>
      </c>
      <c r="BS46" s="10" t="str">
        <f>BS64</f>
        <v>нд</v>
      </c>
      <c r="BT46" s="10" t="str">
        <f>IF(SUM(BT47,BT56,BT60,BT64)=0,"нд",SUM(BT47,BT56,BT60,BT64))</f>
        <v>нд</v>
      </c>
      <c r="BU46" s="10" t="str">
        <f t="shared" ref="BU46:CE46" si="155">IF(SUM(BU47,BU56,BU60,BU64)=0,"нд",SUM(BU47,BU56,BU60,BU64))</f>
        <v>нд</v>
      </c>
      <c r="BV46" s="10" t="str">
        <f t="shared" si="155"/>
        <v>нд</v>
      </c>
      <c r="BW46" s="10" t="str">
        <f t="shared" si="155"/>
        <v>нд</v>
      </c>
      <c r="BX46" s="10" t="str">
        <f t="shared" si="155"/>
        <v>нд</v>
      </c>
      <c r="BY46" s="10" t="str">
        <f t="shared" si="155"/>
        <v>нд</v>
      </c>
      <c r="BZ46" s="32">
        <f t="shared" si="155"/>
        <v>5.5151190000000003</v>
      </c>
      <c r="CA46" s="32" t="str">
        <f t="shared" si="155"/>
        <v>нд</v>
      </c>
      <c r="CB46" s="10" t="str">
        <f t="shared" si="155"/>
        <v>нд</v>
      </c>
      <c r="CC46" s="10" t="str">
        <f t="shared" si="155"/>
        <v>нд</v>
      </c>
      <c r="CD46" s="10" t="str">
        <f t="shared" si="155"/>
        <v>нд</v>
      </c>
      <c r="CE46" s="10" t="str">
        <f t="shared" si="155"/>
        <v>нд</v>
      </c>
      <c r="CF46" s="32">
        <f>IF(SUM(CF47,CF56,CF60,CF64)=0,"нд",SUM(CF47,CF56,CF60,CF64))</f>
        <v>14.267410000000002</v>
      </c>
      <c r="CG46" s="32" t="str">
        <f t="shared" ref="CG46:CQ46" si="156">IF(SUM(CG47,CG56,CG60,CG64)=0,"нд",SUM(CG47,CG56,CG60,CG64))</f>
        <v>нд</v>
      </c>
      <c r="CH46" s="10" t="str">
        <f t="shared" si="156"/>
        <v>нд</v>
      </c>
      <c r="CI46" s="10" t="str">
        <f t="shared" si="156"/>
        <v>нд</v>
      </c>
      <c r="CJ46" s="10" t="str">
        <f t="shared" si="156"/>
        <v>нд</v>
      </c>
      <c r="CK46" s="10" t="str">
        <f t="shared" si="156"/>
        <v>нд</v>
      </c>
      <c r="CL46" s="32">
        <f t="shared" si="156"/>
        <v>20.800249999999995</v>
      </c>
      <c r="CM46" s="32" t="str">
        <f t="shared" si="156"/>
        <v>нд</v>
      </c>
      <c r="CN46" s="10" t="str">
        <f t="shared" si="156"/>
        <v>нд</v>
      </c>
      <c r="CO46" s="10" t="str">
        <f t="shared" si="156"/>
        <v>нд</v>
      </c>
      <c r="CP46" s="10" t="str">
        <f t="shared" si="156"/>
        <v>нд</v>
      </c>
      <c r="CQ46" s="10" t="str">
        <f t="shared" si="156"/>
        <v>нд</v>
      </c>
      <c r="CR46" s="11" t="s">
        <v>205</v>
      </c>
      <c r="CU46" s="25"/>
    </row>
    <row r="47" spans="1:99" s="2" customFormat="1" ht="80.25" customHeight="1" x14ac:dyDescent="0.25">
      <c r="A47" s="18" t="s">
        <v>135</v>
      </c>
      <c r="B47" s="19" t="s">
        <v>136</v>
      </c>
      <c r="C47" s="7" t="s">
        <v>99</v>
      </c>
      <c r="D47" s="32" t="str">
        <f>IF(SUM(D48,D52)=0,"нд",SUM(D48,D52))</f>
        <v>нд</v>
      </c>
      <c r="E47" s="32" t="str">
        <f t="shared" ref="E47:BG47" si="157">IF(SUM(E48,E52)=0,"нд",SUM(E48,E52))</f>
        <v>нд</v>
      </c>
      <c r="F47" s="10" t="str">
        <f t="shared" si="157"/>
        <v>нд</v>
      </c>
      <c r="G47" s="10" t="str">
        <f t="shared" si="157"/>
        <v>нд</v>
      </c>
      <c r="H47" s="10" t="str">
        <f t="shared" si="157"/>
        <v>нд</v>
      </c>
      <c r="I47" s="10" t="str">
        <f t="shared" si="157"/>
        <v>нд</v>
      </c>
      <c r="J47" s="10" t="str">
        <f t="shared" si="157"/>
        <v>нд</v>
      </c>
      <c r="K47" s="10" t="str">
        <f t="shared" si="157"/>
        <v>нд</v>
      </c>
      <c r="L47" s="32" t="str">
        <f t="shared" si="157"/>
        <v>нд</v>
      </c>
      <c r="M47" s="32" t="str">
        <f t="shared" si="157"/>
        <v>нд</v>
      </c>
      <c r="N47" s="10" t="str">
        <f t="shared" si="157"/>
        <v>нд</v>
      </c>
      <c r="O47" s="10" t="str">
        <f t="shared" si="157"/>
        <v>нд</v>
      </c>
      <c r="P47" s="10" t="str">
        <f t="shared" si="157"/>
        <v>нд</v>
      </c>
      <c r="Q47" s="10" t="str">
        <f t="shared" si="157"/>
        <v>нд</v>
      </c>
      <c r="R47" s="32" t="str">
        <f t="shared" si="157"/>
        <v>нд</v>
      </c>
      <c r="S47" s="32" t="str">
        <f t="shared" si="157"/>
        <v>нд</v>
      </c>
      <c r="T47" s="10" t="str">
        <f t="shared" si="157"/>
        <v>нд</v>
      </c>
      <c r="U47" s="10" t="str">
        <f t="shared" si="157"/>
        <v>нд</v>
      </c>
      <c r="V47" s="10" t="str">
        <f t="shared" si="157"/>
        <v>нд</v>
      </c>
      <c r="W47" s="10" t="str">
        <f t="shared" si="157"/>
        <v>нд</v>
      </c>
      <c r="X47" s="10" t="str">
        <f t="shared" si="157"/>
        <v>нд</v>
      </c>
      <c r="Y47" s="10" t="str">
        <f t="shared" si="157"/>
        <v>нд</v>
      </c>
      <c r="Z47" s="10" t="str">
        <f t="shared" si="157"/>
        <v>нд</v>
      </c>
      <c r="AA47" s="10" t="str">
        <f t="shared" si="157"/>
        <v>нд</v>
      </c>
      <c r="AB47" s="10" t="str">
        <f t="shared" si="157"/>
        <v>нд</v>
      </c>
      <c r="AC47" s="10" t="str">
        <f t="shared" si="157"/>
        <v>нд</v>
      </c>
      <c r="AD47" s="10" t="str">
        <f t="shared" si="157"/>
        <v>нд</v>
      </c>
      <c r="AE47" s="10" t="str">
        <f t="shared" si="157"/>
        <v>нд</v>
      </c>
      <c r="AF47" s="10" t="str">
        <f t="shared" si="157"/>
        <v>нд</v>
      </c>
      <c r="AG47" s="10" t="str">
        <f t="shared" si="157"/>
        <v>нд</v>
      </c>
      <c r="AH47" s="10" t="str">
        <f t="shared" si="157"/>
        <v>нд</v>
      </c>
      <c r="AI47" s="10" t="str">
        <f t="shared" si="157"/>
        <v>нд</v>
      </c>
      <c r="AJ47" s="32" t="str">
        <f>IF(SUM(AJ48,AJ52)=0,"нд",SUM(AJ48,AJ52))</f>
        <v>нд</v>
      </c>
      <c r="AK47" s="32" t="str">
        <f t="shared" si="157"/>
        <v>нд</v>
      </c>
      <c r="AL47" s="10" t="str">
        <f t="shared" si="157"/>
        <v>нд</v>
      </c>
      <c r="AM47" s="10" t="str">
        <f t="shared" si="157"/>
        <v>нд</v>
      </c>
      <c r="AN47" s="10" t="str">
        <f t="shared" si="157"/>
        <v>нд</v>
      </c>
      <c r="AO47" s="10" t="str">
        <f t="shared" si="157"/>
        <v>нд</v>
      </c>
      <c r="AP47" s="32" t="str">
        <f t="shared" si="157"/>
        <v>нд</v>
      </c>
      <c r="AQ47" s="32" t="str">
        <f t="shared" si="157"/>
        <v>нд</v>
      </c>
      <c r="AR47" s="32" t="str">
        <f t="shared" si="157"/>
        <v>нд</v>
      </c>
      <c r="AS47" s="10" t="str">
        <f t="shared" si="157"/>
        <v>нд</v>
      </c>
      <c r="AT47" s="10" t="str">
        <f t="shared" si="157"/>
        <v>нд</v>
      </c>
      <c r="AU47" s="32" t="str">
        <f t="shared" si="157"/>
        <v>нд</v>
      </c>
      <c r="AV47" s="32" t="str">
        <f>IF(SUM(AV48,AV52)=0,"нд",SUM(AV48,AV52))</f>
        <v>нд</v>
      </c>
      <c r="AW47" s="32" t="str">
        <f t="shared" si="157"/>
        <v>нд</v>
      </c>
      <c r="AX47" s="10" t="str">
        <f t="shared" si="157"/>
        <v>нд</v>
      </c>
      <c r="AY47" s="10" t="str">
        <f t="shared" si="157"/>
        <v>нд</v>
      </c>
      <c r="AZ47" s="10" t="str">
        <f t="shared" si="157"/>
        <v>нд</v>
      </c>
      <c r="BA47" s="10" t="str">
        <f t="shared" si="157"/>
        <v>нд</v>
      </c>
      <c r="BB47" s="32" t="str">
        <f t="shared" si="157"/>
        <v>нд</v>
      </c>
      <c r="BC47" s="32" t="str">
        <f t="shared" si="157"/>
        <v>нд</v>
      </c>
      <c r="BD47" s="32" t="str">
        <f t="shared" si="157"/>
        <v>нд</v>
      </c>
      <c r="BE47" s="10" t="str">
        <f t="shared" si="157"/>
        <v>нд</v>
      </c>
      <c r="BF47" s="10" t="str">
        <f t="shared" si="157"/>
        <v>нд</v>
      </c>
      <c r="BG47" s="10" t="str">
        <f t="shared" si="157"/>
        <v>нд</v>
      </c>
      <c r="BH47" s="32" t="str">
        <f>IF(SUM(BH48,BH52)=0,"нд",SUM(BH48,BH52))</f>
        <v>нд</v>
      </c>
      <c r="BI47" s="32" t="str">
        <f t="shared" ref="BI47:BS47" si="158">IF(SUM(BI48,BI52)=0,"нд",SUM(BI48,BI52))</f>
        <v>нд</v>
      </c>
      <c r="BJ47" s="10" t="str">
        <f t="shared" si="158"/>
        <v>нд</v>
      </c>
      <c r="BK47" s="10" t="str">
        <f t="shared" si="158"/>
        <v>нд</v>
      </c>
      <c r="BL47" s="10" t="str">
        <f t="shared" si="158"/>
        <v>нд</v>
      </c>
      <c r="BM47" s="32" t="str">
        <f t="shared" si="158"/>
        <v>нд</v>
      </c>
      <c r="BN47" s="32" t="str">
        <f t="shared" si="158"/>
        <v>нд</v>
      </c>
      <c r="BO47" s="32" t="str">
        <f t="shared" si="158"/>
        <v>нд</v>
      </c>
      <c r="BP47" s="32" t="str">
        <f t="shared" si="158"/>
        <v>нд</v>
      </c>
      <c r="BQ47" s="10" t="str">
        <f t="shared" si="158"/>
        <v>нд</v>
      </c>
      <c r="BR47" s="10" t="str">
        <f t="shared" si="158"/>
        <v>нд</v>
      </c>
      <c r="BS47" s="10" t="str">
        <f t="shared" si="158"/>
        <v>нд</v>
      </c>
      <c r="BT47" s="10" t="str">
        <f>IF(SUM(BT48,BT52)=0,"нд",SUM(BT48,BT52))</f>
        <v>нд</v>
      </c>
      <c r="BU47" s="10" t="str">
        <f t="shared" ref="BU47:CE47" si="159">IF(SUM(BU48,BU52)=0,"нд",SUM(BU48,BU52))</f>
        <v>нд</v>
      </c>
      <c r="BV47" s="10" t="str">
        <f t="shared" si="159"/>
        <v>нд</v>
      </c>
      <c r="BW47" s="10" t="str">
        <f t="shared" si="159"/>
        <v>нд</v>
      </c>
      <c r="BX47" s="10" t="str">
        <f t="shared" si="159"/>
        <v>нд</v>
      </c>
      <c r="BY47" s="10" t="str">
        <f t="shared" si="159"/>
        <v>нд</v>
      </c>
      <c r="BZ47" s="32" t="str">
        <f t="shared" si="159"/>
        <v>нд</v>
      </c>
      <c r="CA47" s="32" t="str">
        <f t="shared" si="159"/>
        <v>нд</v>
      </c>
      <c r="CB47" s="10" t="str">
        <f t="shared" si="159"/>
        <v>нд</v>
      </c>
      <c r="CC47" s="10" t="str">
        <f t="shared" si="159"/>
        <v>нд</v>
      </c>
      <c r="CD47" s="10" t="str">
        <f t="shared" si="159"/>
        <v>нд</v>
      </c>
      <c r="CE47" s="10" t="str">
        <f t="shared" si="159"/>
        <v>нд</v>
      </c>
      <c r="CF47" s="32" t="str">
        <f>IF(SUM(CF48,CF52)=0,"нд",SUM(CF48,CF52))</f>
        <v>нд</v>
      </c>
      <c r="CG47" s="32" t="str">
        <f t="shared" ref="CG47:CQ47" si="160">IF(SUM(CG48,CG52)=0,"нд",SUM(CG48,CG52))</f>
        <v>нд</v>
      </c>
      <c r="CH47" s="10" t="str">
        <f t="shared" si="160"/>
        <v>нд</v>
      </c>
      <c r="CI47" s="10" t="str">
        <f t="shared" si="160"/>
        <v>нд</v>
      </c>
      <c r="CJ47" s="10" t="str">
        <f t="shared" si="160"/>
        <v>нд</v>
      </c>
      <c r="CK47" s="10" t="str">
        <f t="shared" si="160"/>
        <v>нд</v>
      </c>
      <c r="CL47" s="32" t="str">
        <f t="shared" si="160"/>
        <v>нд</v>
      </c>
      <c r="CM47" s="32" t="str">
        <f t="shared" si="160"/>
        <v>нд</v>
      </c>
      <c r="CN47" s="10" t="str">
        <f t="shared" si="160"/>
        <v>нд</v>
      </c>
      <c r="CO47" s="10" t="str">
        <f t="shared" si="160"/>
        <v>нд</v>
      </c>
      <c r="CP47" s="10" t="str">
        <f t="shared" si="160"/>
        <v>нд</v>
      </c>
      <c r="CQ47" s="10" t="str">
        <f t="shared" si="160"/>
        <v>нд</v>
      </c>
      <c r="CR47" s="11" t="s">
        <v>205</v>
      </c>
      <c r="CU47" s="25"/>
    </row>
    <row r="48" spans="1:99" s="2" customFormat="1" ht="107.25" customHeight="1" x14ac:dyDescent="0.25">
      <c r="A48" s="18" t="s">
        <v>137</v>
      </c>
      <c r="B48" s="19" t="s">
        <v>138</v>
      </c>
      <c r="C48" s="7" t="s">
        <v>99</v>
      </c>
      <c r="D48" s="33" t="s">
        <v>205</v>
      </c>
      <c r="E48" s="33" t="s">
        <v>205</v>
      </c>
      <c r="F48" s="11" t="s">
        <v>205</v>
      </c>
      <c r="G48" s="11" t="s">
        <v>205</v>
      </c>
      <c r="H48" s="11" t="s">
        <v>205</v>
      </c>
      <c r="I48" s="11" t="s">
        <v>205</v>
      </c>
      <c r="J48" s="11" t="s">
        <v>205</v>
      </c>
      <c r="K48" s="11" t="s">
        <v>205</v>
      </c>
      <c r="L48" s="33" t="s">
        <v>205</v>
      </c>
      <c r="M48" s="33" t="s">
        <v>205</v>
      </c>
      <c r="N48" s="11" t="s">
        <v>205</v>
      </c>
      <c r="O48" s="11" t="s">
        <v>205</v>
      </c>
      <c r="P48" s="11" t="s">
        <v>205</v>
      </c>
      <c r="Q48" s="11" t="s">
        <v>205</v>
      </c>
      <c r="R48" s="33" t="s">
        <v>205</v>
      </c>
      <c r="S48" s="33" t="s">
        <v>205</v>
      </c>
      <c r="T48" s="11" t="s">
        <v>205</v>
      </c>
      <c r="U48" s="11" t="s">
        <v>205</v>
      </c>
      <c r="V48" s="11" t="s">
        <v>205</v>
      </c>
      <c r="W48" s="11" t="s">
        <v>205</v>
      </c>
      <c r="X48" s="11" t="s">
        <v>205</v>
      </c>
      <c r="Y48" s="11" t="s">
        <v>205</v>
      </c>
      <c r="Z48" s="11" t="s">
        <v>205</v>
      </c>
      <c r="AA48" s="11" t="s">
        <v>205</v>
      </c>
      <c r="AB48" s="11" t="s">
        <v>205</v>
      </c>
      <c r="AC48" s="11" t="s">
        <v>205</v>
      </c>
      <c r="AD48" s="11" t="s">
        <v>205</v>
      </c>
      <c r="AE48" s="11" t="s">
        <v>205</v>
      </c>
      <c r="AF48" s="11" t="s">
        <v>205</v>
      </c>
      <c r="AG48" s="11" t="s">
        <v>205</v>
      </c>
      <c r="AH48" s="11" t="s">
        <v>205</v>
      </c>
      <c r="AI48" s="11" t="s">
        <v>205</v>
      </c>
      <c r="AJ48" s="33" t="s">
        <v>205</v>
      </c>
      <c r="AK48" s="33" t="s">
        <v>205</v>
      </c>
      <c r="AL48" s="11" t="s">
        <v>205</v>
      </c>
      <c r="AM48" s="11" t="s">
        <v>205</v>
      </c>
      <c r="AN48" s="11" t="s">
        <v>205</v>
      </c>
      <c r="AO48" s="11" t="s">
        <v>205</v>
      </c>
      <c r="AP48" s="33" t="s">
        <v>205</v>
      </c>
      <c r="AQ48" s="33" t="s">
        <v>205</v>
      </c>
      <c r="AR48" s="33" t="s">
        <v>205</v>
      </c>
      <c r="AS48" s="11" t="s">
        <v>205</v>
      </c>
      <c r="AT48" s="11" t="s">
        <v>205</v>
      </c>
      <c r="AU48" s="33" t="s">
        <v>205</v>
      </c>
      <c r="AV48" s="33" t="s">
        <v>205</v>
      </c>
      <c r="AW48" s="33" t="s">
        <v>205</v>
      </c>
      <c r="AX48" s="11" t="s">
        <v>205</v>
      </c>
      <c r="AY48" s="11" t="s">
        <v>205</v>
      </c>
      <c r="AZ48" s="11" t="s">
        <v>205</v>
      </c>
      <c r="BA48" s="11" t="s">
        <v>205</v>
      </c>
      <c r="BB48" s="33" t="s">
        <v>205</v>
      </c>
      <c r="BC48" s="33" t="s">
        <v>205</v>
      </c>
      <c r="BD48" s="33" t="s">
        <v>205</v>
      </c>
      <c r="BE48" s="11" t="s">
        <v>205</v>
      </c>
      <c r="BF48" s="11" t="s">
        <v>205</v>
      </c>
      <c r="BG48" s="11" t="s">
        <v>205</v>
      </c>
      <c r="BH48" s="33" t="s">
        <v>205</v>
      </c>
      <c r="BI48" s="33" t="s">
        <v>205</v>
      </c>
      <c r="BJ48" s="11" t="s">
        <v>205</v>
      </c>
      <c r="BK48" s="11" t="s">
        <v>205</v>
      </c>
      <c r="BL48" s="11" t="s">
        <v>205</v>
      </c>
      <c r="BM48" s="33" t="s">
        <v>205</v>
      </c>
      <c r="BN48" s="33" t="s">
        <v>205</v>
      </c>
      <c r="BO48" s="33" t="s">
        <v>205</v>
      </c>
      <c r="BP48" s="33" t="s">
        <v>205</v>
      </c>
      <c r="BQ48" s="11" t="s">
        <v>205</v>
      </c>
      <c r="BR48" s="11" t="s">
        <v>205</v>
      </c>
      <c r="BS48" s="11" t="s">
        <v>205</v>
      </c>
      <c r="BT48" s="11" t="s">
        <v>205</v>
      </c>
      <c r="BU48" s="11" t="s">
        <v>205</v>
      </c>
      <c r="BV48" s="11" t="s">
        <v>205</v>
      </c>
      <c r="BW48" s="11" t="s">
        <v>205</v>
      </c>
      <c r="BX48" s="11" t="s">
        <v>205</v>
      </c>
      <c r="BY48" s="11" t="s">
        <v>205</v>
      </c>
      <c r="BZ48" s="33" t="s">
        <v>205</v>
      </c>
      <c r="CA48" s="33" t="s">
        <v>205</v>
      </c>
      <c r="CB48" s="11" t="s">
        <v>205</v>
      </c>
      <c r="CC48" s="11" t="s">
        <v>205</v>
      </c>
      <c r="CD48" s="11" t="s">
        <v>205</v>
      </c>
      <c r="CE48" s="11" t="s">
        <v>205</v>
      </c>
      <c r="CF48" s="33" t="s">
        <v>205</v>
      </c>
      <c r="CG48" s="33" t="s">
        <v>205</v>
      </c>
      <c r="CH48" s="11" t="s">
        <v>205</v>
      </c>
      <c r="CI48" s="11" t="s">
        <v>205</v>
      </c>
      <c r="CJ48" s="11" t="s">
        <v>205</v>
      </c>
      <c r="CK48" s="11" t="s">
        <v>205</v>
      </c>
      <c r="CL48" s="33" t="s">
        <v>205</v>
      </c>
      <c r="CM48" s="33" t="s">
        <v>205</v>
      </c>
      <c r="CN48" s="11" t="s">
        <v>205</v>
      </c>
      <c r="CO48" s="11" t="s">
        <v>205</v>
      </c>
      <c r="CP48" s="11" t="s">
        <v>205</v>
      </c>
      <c r="CQ48" s="11" t="s">
        <v>205</v>
      </c>
      <c r="CR48" s="11" t="s">
        <v>205</v>
      </c>
      <c r="CU48" s="25"/>
    </row>
    <row r="49" spans="1:99" s="2" customFormat="1" ht="31.5" hidden="1" x14ac:dyDescent="0.25">
      <c r="A49" s="20" t="s">
        <v>137</v>
      </c>
      <c r="B49" s="21" t="s">
        <v>125</v>
      </c>
      <c r="C49" s="7"/>
      <c r="D49" s="32"/>
      <c r="E49" s="32"/>
      <c r="F49" s="10"/>
      <c r="G49" s="10"/>
      <c r="H49" s="10"/>
      <c r="I49" s="10"/>
      <c r="J49" s="10"/>
      <c r="K49" s="10"/>
      <c r="L49" s="35"/>
      <c r="M49" s="35"/>
      <c r="N49" s="27"/>
      <c r="O49" s="27"/>
      <c r="P49" s="27"/>
      <c r="Q49" s="27"/>
      <c r="R49" s="35"/>
      <c r="S49" s="35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35"/>
      <c r="AK49" s="35"/>
      <c r="AL49" s="27"/>
      <c r="AM49" s="27"/>
      <c r="AN49" s="27"/>
      <c r="AO49" s="27"/>
      <c r="AP49" s="35"/>
      <c r="AQ49" s="35"/>
      <c r="AR49" s="35"/>
      <c r="AS49" s="27"/>
      <c r="AT49" s="27"/>
      <c r="AU49" s="35"/>
      <c r="AV49" s="35"/>
      <c r="AW49" s="35"/>
      <c r="AX49" s="27"/>
      <c r="AY49" s="27"/>
      <c r="AZ49" s="27"/>
      <c r="BA49" s="27"/>
      <c r="BB49" s="35"/>
      <c r="BC49" s="35"/>
      <c r="BD49" s="35"/>
      <c r="BE49" s="27"/>
      <c r="BF49" s="27"/>
      <c r="BG49" s="27"/>
      <c r="BH49" s="35"/>
      <c r="BI49" s="35"/>
      <c r="BJ49" s="27"/>
      <c r="BK49" s="27"/>
      <c r="BL49" s="27"/>
      <c r="BM49" s="35"/>
      <c r="BN49" s="35"/>
      <c r="BO49" s="35"/>
      <c r="BP49" s="35"/>
      <c r="BQ49" s="27"/>
      <c r="BR49" s="27"/>
      <c r="BS49" s="27"/>
      <c r="BT49" s="27"/>
      <c r="BU49" s="27"/>
      <c r="BV49" s="27"/>
      <c r="BW49" s="27"/>
      <c r="BX49" s="27"/>
      <c r="BY49" s="27"/>
      <c r="BZ49" s="35"/>
      <c r="CA49" s="35"/>
      <c r="CB49" s="27"/>
      <c r="CC49" s="27"/>
      <c r="CD49" s="27"/>
      <c r="CE49" s="27"/>
      <c r="CF49" s="35"/>
      <c r="CG49" s="35"/>
      <c r="CH49" s="27"/>
      <c r="CI49" s="27"/>
      <c r="CJ49" s="27"/>
      <c r="CK49" s="27"/>
      <c r="CL49" s="35"/>
      <c r="CM49" s="35"/>
      <c r="CN49" s="27"/>
      <c r="CO49" s="27"/>
      <c r="CP49" s="27"/>
      <c r="CQ49" s="27"/>
      <c r="CR49" s="6"/>
      <c r="CU49" s="25"/>
    </row>
    <row r="50" spans="1:99" s="2" customFormat="1" ht="31.5" hidden="1" x14ac:dyDescent="0.25">
      <c r="A50" s="20" t="s">
        <v>137</v>
      </c>
      <c r="B50" s="21" t="s">
        <v>125</v>
      </c>
      <c r="C50" s="7"/>
      <c r="D50" s="32"/>
      <c r="E50" s="32"/>
      <c r="F50" s="10"/>
      <c r="G50" s="10"/>
      <c r="H50" s="10"/>
      <c r="I50" s="10"/>
      <c r="J50" s="10"/>
      <c r="K50" s="10"/>
      <c r="L50" s="35"/>
      <c r="M50" s="35"/>
      <c r="N50" s="27"/>
      <c r="O50" s="27"/>
      <c r="P50" s="27"/>
      <c r="Q50" s="27"/>
      <c r="R50" s="35"/>
      <c r="S50" s="35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35"/>
      <c r="AK50" s="35"/>
      <c r="AL50" s="27"/>
      <c r="AM50" s="27"/>
      <c r="AN50" s="27"/>
      <c r="AO50" s="27"/>
      <c r="AP50" s="35"/>
      <c r="AQ50" s="35"/>
      <c r="AR50" s="35"/>
      <c r="AS50" s="27"/>
      <c r="AT50" s="27"/>
      <c r="AU50" s="35"/>
      <c r="AV50" s="35"/>
      <c r="AW50" s="35"/>
      <c r="AX50" s="27"/>
      <c r="AY50" s="27"/>
      <c r="AZ50" s="27"/>
      <c r="BA50" s="27"/>
      <c r="BB50" s="35"/>
      <c r="BC50" s="35"/>
      <c r="BD50" s="35"/>
      <c r="BE50" s="27"/>
      <c r="BF50" s="27"/>
      <c r="BG50" s="27"/>
      <c r="BH50" s="35"/>
      <c r="BI50" s="35"/>
      <c r="BJ50" s="27"/>
      <c r="BK50" s="27"/>
      <c r="BL50" s="27"/>
      <c r="BM50" s="35"/>
      <c r="BN50" s="35"/>
      <c r="BO50" s="35"/>
      <c r="BP50" s="35"/>
      <c r="BQ50" s="27"/>
      <c r="BR50" s="27"/>
      <c r="BS50" s="27"/>
      <c r="BT50" s="27"/>
      <c r="BU50" s="27"/>
      <c r="BV50" s="27"/>
      <c r="BW50" s="27"/>
      <c r="BX50" s="27"/>
      <c r="BY50" s="27"/>
      <c r="BZ50" s="35"/>
      <c r="CA50" s="35"/>
      <c r="CB50" s="27"/>
      <c r="CC50" s="27"/>
      <c r="CD50" s="27"/>
      <c r="CE50" s="27"/>
      <c r="CF50" s="35"/>
      <c r="CG50" s="35"/>
      <c r="CH50" s="27"/>
      <c r="CI50" s="27"/>
      <c r="CJ50" s="27"/>
      <c r="CK50" s="27"/>
      <c r="CL50" s="35"/>
      <c r="CM50" s="35"/>
      <c r="CN50" s="27"/>
      <c r="CO50" s="27"/>
      <c r="CP50" s="27"/>
      <c r="CQ50" s="27"/>
      <c r="CR50" s="6"/>
      <c r="CU50" s="25"/>
    </row>
    <row r="51" spans="1:99" s="2" customFormat="1" hidden="1" x14ac:dyDescent="0.25">
      <c r="A51" s="20" t="s">
        <v>126</v>
      </c>
      <c r="B51" s="17" t="s">
        <v>126</v>
      </c>
      <c r="C51" s="7"/>
      <c r="D51" s="32"/>
      <c r="E51" s="32"/>
      <c r="F51" s="10"/>
      <c r="G51" s="10"/>
      <c r="H51" s="10"/>
      <c r="I51" s="10"/>
      <c r="J51" s="10"/>
      <c r="K51" s="10"/>
      <c r="L51" s="35"/>
      <c r="M51" s="35"/>
      <c r="N51" s="27"/>
      <c r="O51" s="27"/>
      <c r="P51" s="27"/>
      <c r="Q51" s="27"/>
      <c r="R51" s="35"/>
      <c r="S51" s="35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35"/>
      <c r="AK51" s="35"/>
      <c r="AL51" s="27"/>
      <c r="AM51" s="27"/>
      <c r="AN51" s="27"/>
      <c r="AO51" s="27"/>
      <c r="AP51" s="35"/>
      <c r="AQ51" s="35"/>
      <c r="AR51" s="35"/>
      <c r="AS51" s="27"/>
      <c r="AT51" s="27"/>
      <c r="AU51" s="35"/>
      <c r="AV51" s="35"/>
      <c r="AW51" s="35"/>
      <c r="AX51" s="27"/>
      <c r="AY51" s="27"/>
      <c r="AZ51" s="27"/>
      <c r="BA51" s="27"/>
      <c r="BB51" s="35"/>
      <c r="BC51" s="35"/>
      <c r="BD51" s="35"/>
      <c r="BE51" s="27"/>
      <c r="BF51" s="27"/>
      <c r="BG51" s="27"/>
      <c r="BH51" s="35"/>
      <c r="BI51" s="35"/>
      <c r="BJ51" s="27"/>
      <c r="BK51" s="27"/>
      <c r="BL51" s="27"/>
      <c r="BM51" s="35"/>
      <c r="BN51" s="35"/>
      <c r="BO51" s="35"/>
      <c r="BP51" s="35"/>
      <c r="BQ51" s="27"/>
      <c r="BR51" s="27"/>
      <c r="BS51" s="27"/>
      <c r="BT51" s="27"/>
      <c r="BU51" s="27"/>
      <c r="BV51" s="27"/>
      <c r="BW51" s="27"/>
      <c r="BX51" s="27"/>
      <c r="BY51" s="27"/>
      <c r="BZ51" s="35"/>
      <c r="CA51" s="35"/>
      <c r="CB51" s="27"/>
      <c r="CC51" s="27"/>
      <c r="CD51" s="27"/>
      <c r="CE51" s="27"/>
      <c r="CF51" s="35"/>
      <c r="CG51" s="35"/>
      <c r="CH51" s="27"/>
      <c r="CI51" s="27"/>
      <c r="CJ51" s="27"/>
      <c r="CK51" s="27"/>
      <c r="CL51" s="35"/>
      <c r="CM51" s="35"/>
      <c r="CN51" s="27"/>
      <c r="CO51" s="27"/>
      <c r="CP51" s="27"/>
      <c r="CQ51" s="27"/>
      <c r="CR51" s="6"/>
      <c r="CU51" s="25"/>
    </row>
    <row r="52" spans="1:99" s="2" customFormat="1" ht="74.25" customHeight="1" x14ac:dyDescent="0.25">
      <c r="A52" s="18" t="s">
        <v>139</v>
      </c>
      <c r="B52" s="19" t="s">
        <v>140</v>
      </c>
      <c r="C52" s="7" t="s">
        <v>99</v>
      </c>
      <c r="D52" s="33" t="s">
        <v>205</v>
      </c>
      <c r="E52" s="33" t="s">
        <v>205</v>
      </c>
      <c r="F52" s="11" t="s">
        <v>205</v>
      </c>
      <c r="G52" s="11" t="s">
        <v>205</v>
      </c>
      <c r="H52" s="11" t="s">
        <v>205</v>
      </c>
      <c r="I52" s="11" t="s">
        <v>205</v>
      </c>
      <c r="J52" s="11" t="s">
        <v>205</v>
      </c>
      <c r="K52" s="11" t="s">
        <v>205</v>
      </c>
      <c r="L52" s="33" t="s">
        <v>205</v>
      </c>
      <c r="M52" s="33" t="s">
        <v>205</v>
      </c>
      <c r="N52" s="11" t="s">
        <v>205</v>
      </c>
      <c r="O52" s="11" t="s">
        <v>205</v>
      </c>
      <c r="P52" s="11" t="s">
        <v>205</v>
      </c>
      <c r="Q52" s="11" t="s">
        <v>205</v>
      </c>
      <c r="R52" s="33" t="s">
        <v>205</v>
      </c>
      <c r="S52" s="33" t="s">
        <v>205</v>
      </c>
      <c r="T52" s="11" t="s">
        <v>205</v>
      </c>
      <c r="U52" s="11" t="s">
        <v>205</v>
      </c>
      <c r="V52" s="11" t="s">
        <v>205</v>
      </c>
      <c r="W52" s="11" t="s">
        <v>205</v>
      </c>
      <c r="X52" s="11" t="s">
        <v>205</v>
      </c>
      <c r="Y52" s="11" t="s">
        <v>205</v>
      </c>
      <c r="Z52" s="11" t="s">
        <v>205</v>
      </c>
      <c r="AA52" s="11" t="s">
        <v>205</v>
      </c>
      <c r="AB52" s="11" t="s">
        <v>205</v>
      </c>
      <c r="AC52" s="11" t="s">
        <v>205</v>
      </c>
      <c r="AD52" s="11" t="s">
        <v>205</v>
      </c>
      <c r="AE52" s="11" t="s">
        <v>205</v>
      </c>
      <c r="AF52" s="11" t="s">
        <v>205</v>
      </c>
      <c r="AG52" s="11" t="s">
        <v>205</v>
      </c>
      <c r="AH52" s="11" t="s">
        <v>205</v>
      </c>
      <c r="AI52" s="11" t="s">
        <v>205</v>
      </c>
      <c r="AJ52" s="33" t="s">
        <v>205</v>
      </c>
      <c r="AK52" s="33" t="s">
        <v>205</v>
      </c>
      <c r="AL52" s="11" t="s">
        <v>205</v>
      </c>
      <c r="AM52" s="11" t="s">
        <v>205</v>
      </c>
      <c r="AN52" s="11" t="s">
        <v>205</v>
      </c>
      <c r="AO52" s="11" t="s">
        <v>205</v>
      </c>
      <c r="AP52" s="33" t="s">
        <v>205</v>
      </c>
      <c r="AQ52" s="33" t="s">
        <v>205</v>
      </c>
      <c r="AR52" s="33" t="s">
        <v>205</v>
      </c>
      <c r="AS52" s="11" t="s">
        <v>205</v>
      </c>
      <c r="AT52" s="11" t="s">
        <v>205</v>
      </c>
      <c r="AU52" s="33" t="s">
        <v>205</v>
      </c>
      <c r="AV52" s="33" t="s">
        <v>205</v>
      </c>
      <c r="AW52" s="33" t="s">
        <v>205</v>
      </c>
      <c r="AX52" s="11" t="s">
        <v>205</v>
      </c>
      <c r="AY52" s="11" t="s">
        <v>205</v>
      </c>
      <c r="AZ52" s="11" t="s">
        <v>205</v>
      </c>
      <c r="BA52" s="11" t="s">
        <v>205</v>
      </c>
      <c r="BB52" s="33" t="s">
        <v>205</v>
      </c>
      <c r="BC52" s="33" t="s">
        <v>205</v>
      </c>
      <c r="BD52" s="33" t="s">
        <v>205</v>
      </c>
      <c r="BE52" s="11" t="s">
        <v>205</v>
      </c>
      <c r="BF52" s="11" t="s">
        <v>205</v>
      </c>
      <c r="BG52" s="11" t="s">
        <v>205</v>
      </c>
      <c r="BH52" s="33" t="s">
        <v>205</v>
      </c>
      <c r="BI52" s="33" t="s">
        <v>205</v>
      </c>
      <c r="BJ52" s="11" t="s">
        <v>205</v>
      </c>
      <c r="BK52" s="11" t="s">
        <v>205</v>
      </c>
      <c r="BL52" s="11" t="s">
        <v>205</v>
      </c>
      <c r="BM52" s="33" t="s">
        <v>205</v>
      </c>
      <c r="BN52" s="33" t="s">
        <v>205</v>
      </c>
      <c r="BO52" s="33" t="s">
        <v>205</v>
      </c>
      <c r="BP52" s="33" t="s">
        <v>205</v>
      </c>
      <c r="BQ52" s="11" t="s">
        <v>205</v>
      </c>
      <c r="BR52" s="11" t="s">
        <v>205</v>
      </c>
      <c r="BS52" s="11" t="s">
        <v>205</v>
      </c>
      <c r="BT52" s="11" t="s">
        <v>205</v>
      </c>
      <c r="BU52" s="11" t="s">
        <v>205</v>
      </c>
      <c r="BV52" s="11" t="s">
        <v>205</v>
      </c>
      <c r="BW52" s="11" t="s">
        <v>205</v>
      </c>
      <c r="BX52" s="11" t="s">
        <v>205</v>
      </c>
      <c r="BY52" s="11" t="s">
        <v>205</v>
      </c>
      <c r="BZ52" s="33" t="s">
        <v>205</v>
      </c>
      <c r="CA52" s="33" t="s">
        <v>205</v>
      </c>
      <c r="CB52" s="11" t="s">
        <v>205</v>
      </c>
      <c r="CC52" s="11" t="s">
        <v>205</v>
      </c>
      <c r="CD52" s="11" t="s">
        <v>205</v>
      </c>
      <c r="CE52" s="11" t="s">
        <v>205</v>
      </c>
      <c r="CF52" s="33" t="s">
        <v>205</v>
      </c>
      <c r="CG52" s="33" t="s">
        <v>205</v>
      </c>
      <c r="CH52" s="11" t="s">
        <v>205</v>
      </c>
      <c r="CI52" s="11" t="s">
        <v>205</v>
      </c>
      <c r="CJ52" s="11" t="s">
        <v>205</v>
      </c>
      <c r="CK52" s="11" t="s">
        <v>205</v>
      </c>
      <c r="CL52" s="33" t="s">
        <v>205</v>
      </c>
      <c r="CM52" s="33" t="s">
        <v>205</v>
      </c>
      <c r="CN52" s="11" t="s">
        <v>205</v>
      </c>
      <c r="CO52" s="11" t="s">
        <v>205</v>
      </c>
      <c r="CP52" s="11" t="s">
        <v>205</v>
      </c>
      <c r="CQ52" s="11" t="s">
        <v>205</v>
      </c>
      <c r="CR52" s="11" t="s">
        <v>205</v>
      </c>
      <c r="CU52" s="25"/>
    </row>
    <row r="53" spans="1:99" s="2" customFormat="1" ht="31.5" hidden="1" x14ac:dyDescent="0.25">
      <c r="A53" s="20" t="s">
        <v>139</v>
      </c>
      <c r="B53" s="21" t="s">
        <v>125</v>
      </c>
      <c r="C53" s="7"/>
      <c r="D53" s="32"/>
      <c r="E53" s="32"/>
      <c r="F53" s="10"/>
      <c r="G53" s="10"/>
      <c r="H53" s="10"/>
      <c r="I53" s="10"/>
      <c r="J53" s="10"/>
      <c r="K53" s="10"/>
      <c r="L53" s="35"/>
      <c r="M53" s="35"/>
      <c r="N53" s="27"/>
      <c r="O53" s="27"/>
      <c r="P53" s="27"/>
      <c r="Q53" s="27"/>
      <c r="R53" s="35"/>
      <c r="S53" s="35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35"/>
      <c r="AK53" s="35"/>
      <c r="AL53" s="27"/>
      <c r="AM53" s="27"/>
      <c r="AN53" s="27"/>
      <c r="AO53" s="27"/>
      <c r="AP53" s="35"/>
      <c r="AQ53" s="35"/>
      <c r="AR53" s="35"/>
      <c r="AS53" s="27"/>
      <c r="AT53" s="27"/>
      <c r="AU53" s="35"/>
      <c r="AV53" s="35"/>
      <c r="AW53" s="35"/>
      <c r="AX53" s="27"/>
      <c r="AY53" s="27"/>
      <c r="AZ53" s="27"/>
      <c r="BA53" s="27"/>
      <c r="BB53" s="35"/>
      <c r="BC53" s="35"/>
      <c r="BD53" s="35"/>
      <c r="BE53" s="27"/>
      <c r="BF53" s="27"/>
      <c r="BG53" s="27"/>
      <c r="BH53" s="35"/>
      <c r="BI53" s="35"/>
      <c r="BJ53" s="27"/>
      <c r="BK53" s="27"/>
      <c r="BL53" s="27"/>
      <c r="BM53" s="35"/>
      <c r="BN53" s="35"/>
      <c r="BO53" s="35"/>
      <c r="BP53" s="35"/>
      <c r="BQ53" s="27"/>
      <c r="BR53" s="27"/>
      <c r="BS53" s="27"/>
      <c r="BT53" s="27"/>
      <c r="BU53" s="27"/>
      <c r="BV53" s="27"/>
      <c r="BW53" s="27"/>
      <c r="BX53" s="27"/>
      <c r="BY53" s="27"/>
      <c r="BZ53" s="35"/>
      <c r="CA53" s="35"/>
      <c r="CB53" s="27"/>
      <c r="CC53" s="27"/>
      <c r="CD53" s="27"/>
      <c r="CE53" s="27"/>
      <c r="CF53" s="35"/>
      <c r="CG53" s="35"/>
      <c r="CH53" s="27"/>
      <c r="CI53" s="27"/>
      <c r="CJ53" s="27"/>
      <c r="CK53" s="27"/>
      <c r="CL53" s="35"/>
      <c r="CM53" s="35"/>
      <c r="CN53" s="27"/>
      <c r="CO53" s="27"/>
      <c r="CP53" s="27"/>
      <c r="CQ53" s="27"/>
      <c r="CR53" s="6"/>
      <c r="CU53" s="25"/>
    </row>
    <row r="54" spans="1:99" s="2" customFormat="1" ht="31.5" hidden="1" x14ac:dyDescent="0.25">
      <c r="A54" s="20" t="s">
        <v>139</v>
      </c>
      <c r="B54" s="21" t="s">
        <v>125</v>
      </c>
      <c r="C54" s="7"/>
      <c r="D54" s="32"/>
      <c r="E54" s="32"/>
      <c r="F54" s="10"/>
      <c r="G54" s="10"/>
      <c r="H54" s="10"/>
      <c r="I54" s="10"/>
      <c r="J54" s="10"/>
      <c r="K54" s="10"/>
      <c r="L54" s="35"/>
      <c r="M54" s="35"/>
      <c r="N54" s="27"/>
      <c r="O54" s="27"/>
      <c r="P54" s="27"/>
      <c r="Q54" s="27"/>
      <c r="R54" s="35"/>
      <c r="S54" s="35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35"/>
      <c r="AK54" s="35"/>
      <c r="AL54" s="27"/>
      <c r="AM54" s="27"/>
      <c r="AN54" s="27"/>
      <c r="AO54" s="27"/>
      <c r="AP54" s="35"/>
      <c r="AQ54" s="35"/>
      <c r="AR54" s="35"/>
      <c r="AS54" s="27"/>
      <c r="AT54" s="27"/>
      <c r="AU54" s="35"/>
      <c r="AV54" s="35"/>
      <c r="AW54" s="35"/>
      <c r="AX54" s="27"/>
      <c r="AY54" s="27"/>
      <c r="AZ54" s="27"/>
      <c r="BA54" s="27"/>
      <c r="BB54" s="35"/>
      <c r="BC54" s="35"/>
      <c r="BD54" s="35"/>
      <c r="BE54" s="27"/>
      <c r="BF54" s="27"/>
      <c r="BG54" s="27"/>
      <c r="BH54" s="35"/>
      <c r="BI54" s="35"/>
      <c r="BJ54" s="27"/>
      <c r="BK54" s="27"/>
      <c r="BL54" s="27"/>
      <c r="BM54" s="35"/>
      <c r="BN54" s="35"/>
      <c r="BO54" s="35"/>
      <c r="BP54" s="35"/>
      <c r="BQ54" s="27"/>
      <c r="BR54" s="27"/>
      <c r="BS54" s="27"/>
      <c r="BT54" s="27"/>
      <c r="BU54" s="27"/>
      <c r="BV54" s="27"/>
      <c r="BW54" s="27"/>
      <c r="BX54" s="27"/>
      <c r="BY54" s="27"/>
      <c r="BZ54" s="35"/>
      <c r="CA54" s="35"/>
      <c r="CB54" s="27"/>
      <c r="CC54" s="27"/>
      <c r="CD54" s="27"/>
      <c r="CE54" s="27"/>
      <c r="CF54" s="35"/>
      <c r="CG54" s="35"/>
      <c r="CH54" s="27"/>
      <c r="CI54" s="27"/>
      <c r="CJ54" s="27"/>
      <c r="CK54" s="27"/>
      <c r="CL54" s="35"/>
      <c r="CM54" s="35"/>
      <c r="CN54" s="27"/>
      <c r="CO54" s="27"/>
      <c r="CP54" s="27"/>
      <c r="CQ54" s="27"/>
      <c r="CR54" s="6"/>
      <c r="CU54" s="25"/>
    </row>
    <row r="55" spans="1:99" s="2" customFormat="1" hidden="1" x14ac:dyDescent="0.25">
      <c r="A55" s="20" t="s">
        <v>126</v>
      </c>
      <c r="B55" s="17" t="s">
        <v>126</v>
      </c>
      <c r="C55" s="7"/>
      <c r="D55" s="32"/>
      <c r="E55" s="32"/>
      <c r="F55" s="10"/>
      <c r="G55" s="10"/>
      <c r="H55" s="10"/>
      <c r="I55" s="10"/>
      <c r="J55" s="10"/>
      <c r="K55" s="10"/>
      <c r="L55" s="35"/>
      <c r="M55" s="35"/>
      <c r="N55" s="27"/>
      <c r="O55" s="27"/>
      <c r="P55" s="27"/>
      <c r="Q55" s="27"/>
      <c r="R55" s="35"/>
      <c r="S55" s="35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35"/>
      <c r="AK55" s="35"/>
      <c r="AL55" s="27"/>
      <c r="AM55" s="27"/>
      <c r="AN55" s="27"/>
      <c r="AO55" s="27"/>
      <c r="AP55" s="35"/>
      <c r="AQ55" s="35"/>
      <c r="AR55" s="35"/>
      <c r="AS55" s="27"/>
      <c r="AT55" s="27"/>
      <c r="AU55" s="35"/>
      <c r="AV55" s="35"/>
      <c r="AW55" s="35"/>
      <c r="AX55" s="27"/>
      <c r="AY55" s="27"/>
      <c r="AZ55" s="27"/>
      <c r="BA55" s="27"/>
      <c r="BB55" s="35"/>
      <c r="BC55" s="35"/>
      <c r="BD55" s="35"/>
      <c r="BE55" s="27"/>
      <c r="BF55" s="27"/>
      <c r="BG55" s="27"/>
      <c r="BH55" s="35"/>
      <c r="BI55" s="35"/>
      <c r="BJ55" s="27"/>
      <c r="BK55" s="27"/>
      <c r="BL55" s="27"/>
      <c r="BM55" s="35"/>
      <c r="BN55" s="35"/>
      <c r="BO55" s="35"/>
      <c r="BP55" s="35"/>
      <c r="BQ55" s="27"/>
      <c r="BR55" s="27"/>
      <c r="BS55" s="27"/>
      <c r="BT55" s="27"/>
      <c r="BU55" s="27"/>
      <c r="BV55" s="27"/>
      <c r="BW55" s="27"/>
      <c r="BX55" s="27"/>
      <c r="BY55" s="27"/>
      <c r="BZ55" s="35"/>
      <c r="CA55" s="35"/>
      <c r="CB55" s="27"/>
      <c r="CC55" s="27"/>
      <c r="CD55" s="27"/>
      <c r="CE55" s="27"/>
      <c r="CF55" s="35"/>
      <c r="CG55" s="35"/>
      <c r="CH55" s="27"/>
      <c r="CI55" s="27"/>
      <c r="CJ55" s="27"/>
      <c r="CK55" s="27"/>
      <c r="CL55" s="35"/>
      <c r="CM55" s="35"/>
      <c r="CN55" s="27"/>
      <c r="CO55" s="27"/>
      <c r="CP55" s="27"/>
      <c r="CQ55" s="27"/>
      <c r="CR55" s="6"/>
      <c r="CU55" s="25"/>
    </row>
    <row r="56" spans="1:99" s="2" customFormat="1" ht="72" customHeight="1" x14ac:dyDescent="0.25">
      <c r="A56" s="18" t="s">
        <v>141</v>
      </c>
      <c r="B56" s="19" t="s">
        <v>142</v>
      </c>
      <c r="C56" s="7" t="s">
        <v>99</v>
      </c>
      <c r="D56" s="33" t="s">
        <v>205</v>
      </c>
      <c r="E56" s="33" t="s">
        <v>205</v>
      </c>
      <c r="F56" s="11" t="s">
        <v>205</v>
      </c>
      <c r="G56" s="11" t="s">
        <v>205</v>
      </c>
      <c r="H56" s="11" t="s">
        <v>205</v>
      </c>
      <c r="I56" s="11" t="s">
        <v>205</v>
      </c>
      <c r="J56" s="11" t="s">
        <v>205</v>
      </c>
      <c r="K56" s="11" t="s">
        <v>205</v>
      </c>
      <c r="L56" s="33" t="s">
        <v>205</v>
      </c>
      <c r="M56" s="33" t="s">
        <v>205</v>
      </c>
      <c r="N56" s="11" t="s">
        <v>205</v>
      </c>
      <c r="O56" s="11" t="s">
        <v>205</v>
      </c>
      <c r="P56" s="11" t="s">
        <v>205</v>
      </c>
      <c r="Q56" s="11" t="s">
        <v>205</v>
      </c>
      <c r="R56" s="33" t="s">
        <v>205</v>
      </c>
      <c r="S56" s="33" t="s">
        <v>205</v>
      </c>
      <c r="T56" s="11" t="s">
        <v>205</v>
      </c>
      <c r="U56" s="11" t="s">
        <v>205</v>
      </c>
      <c r="V56" s="11" t="s">
        <v>205</v>
      </c>
      <c r="W56" s="11" t="s">
        <v>205</v>
      </c>
      <c r="X56" s="11" t="s">
        <v>205</v>
      </c>
      <c r="Y56" s="11" t="s">
        <v>205</v>
      </c>
      <c r="Z56" s="11" t="s">
        <v>205</v>
      </c>
      <c r="AA56" s="11" t="s">
        <v>205</v>
      </c>
      <c r="AB56" s="11" t="s">
        <v>205</v>
      </c>
      <c r="AC56" s="11" t="s">
        <v>205</v>
      </c>
      <c r="AD56" s="11" t="s">
        <v>205</v>
      </c>
      <c r="AE56" s="11" t="s">
        <v>205</v>
      </c>
      <c r="AF56" s="11" t="s">
        <v>205</v>
      </c>
      <c r="AG56" s="11" t="s">
        <v>205</v>
      </c>
      <c r="AH56" s="11" t="s">
        <v>205</v>
      </c>
      <c r="AI56" s="11" t="s">
        <v>205</v>
      </c>
      <c r="AJ56" s="33" t="s">
        <v>205</v>
      </c>
      <c r="AK56" s="33" t="s">
        <v>205</v>
      </c>
      <c r="AL56" s="11" t="s">
        <v>205</v>
      </c>
      <c r="AM56" s="11" t="s">
        <v>205</v>
      </c>
      <c r="AN56" s="11" t="s">
        <v>205</v>
      </c>
      <c r="AO56" s="11" t="s">
        <v>205</v>
      </c>
      <c r="AP56" s="33" t="s">
        <v>205</v>
      </c>
      <c r="AQ56" s="33" t="s">
        <v>205</v>
      </c>
      <c r="AR56" s="33" t="s">
        <v>205</v>
      </c>
      <c r="AS56" s="11" t="s">
        <v>205</v>
      </c>
      <c r="AT56" s="11" t="s">
        <v>205</v>
      </c>
      <c r="AU56" s="33" t="s">
        <v>205</v>
      </c>
      <c r="AV56" s="33" t="s">
        <v>205</v>
      </c>
      <c r="AW56" s="33" t="s">
        <v>205</v>
      </c>
      <c r="AX56" s="11" t="s">
        <v>205</v>
      </c>
      <c r="AY56" s="11" t="s">
        <v>205</v>
      </c>
      <c r="AZ56" s="11" t="s">
        <v>205</v>
      </c>
      <c r="BA56" s="11" t="s">
        <v>205</v>
      </c>
      <c r="BB56" s="33" t="s">
        <v>205</v>
      </c>
      <c r="BC56" s="33" t="s">
        <v>205</v>
      </c>
      <c r="BD56" s="33" t="s">
        <v>205</v>
      </c>
      <c r="BE56" s="11" t="s">
        <v>205</v>
      </c>
      <c r="BF56" s="11" t="s">
        <v>205</v>
      </c>
      <c r="BG56" s="11" t="s">
        <v>205</v>
      </c>
      <c r="BH56" s="33" t="s">
        <v>205</v>
      </c>
      <c r="BI56" s="33" t="s">
        <v>205</v>
      </c>
      <c r="BJ56" s="11" t="s">
        <v>205</v>
      </c>
      <c r="BK56" s="11" t="s">
        <v>205</v>
      </c>
      <c r="BL56" s="11" t="s">
        <v>205</v>
      </c>
      <c r="BM56" s="33" t="s">
        <v>205</v>
      </c>
      <c r="BN56" s="33" t="s">
        <v>205</v>
      </c>
      <c r="BO56" s="33" t="s">
        <v>205</v>
      </c>
      <c r="BP56" s="33" t="s">
        <v>205</v>
      </c>
      <c r="BQ56" s="11" t="s">
        <v>205</v>
      </c>
      <c r="BR56" s="11" t="s">
        <v>205</v>
      </c>
      <c r="BS56" s="11" t="s">
        <v>205</v>
      </c>
      <c r="BT56" s="11" t="s">
        <v>205</v>
      </c>
      <c r="BU56" s="11" t="s">
        <v>205</v>
      </c>
      <c r="BV56" s="11" t="s">
        <v>205</v>
      </c>
      <c r="BW56" s="11" t="s">
        <v>205</v>
      </c>
      <c r="BX56" s="11" t="s">
        <v>205</v>
      </c>
      <c r="BY56" s="11" t="s">
        <v>205</v>
      </c>
      <c r="BZ56" s="33" t="s">
        <v>205</v>
      </c>
      <c r="CA56" s="33" t="s">
        <v>205</v>
      </c>
      <c r="CB56" s="11" t="s">
        <v>205</v>
      </c>
      <c r="CC56" s="11" t="s">
        <v>205</v>
      </c>
      <c r="CD56" s="11" t="s">
        <v>205</v>
      </c>
      <c r="CE56" s="11" t="s">
        <v>205</v>
      </c>
      <c r="CF56" s="33" t="s">
        <v>205</v>
      </c>
      <c r="CG56" s="33" t="s">
        <v>205</v>
      </c>
      <c r="CH56" s="11" t="s">
        <v>205</v>
      </c>
      <c r="CI56" s="11" t="s">
        <v>205</v>
      </c>
      <c r="CJ56" s="11" t="s">
        <v>205</v>
      </c>
      <c r="CK56" s="11" t="s">
        <v>205</v>
      </c>
      <c r="CL56" s="33" t="s">
        <v>205</v>
      </c>
      <c r="CM56" s="33" t="s">
        <v>205</v>
      </c>
      <c r="CN56" s="11" t="s">
        <v>205</v>
      </c>
      <c r="CO56" s="11" t="s">
        <v>205</v>
      </c>
      <c r="CP56" s="11" t="s">
        <v>205</v>
      </c>
      <c r="CQ56" s="11" t="s">
        <v>205</v>
      </c>
      <c r="CR56" s="11" t="s">
        <v>205</v>
      </c>
      <c r="CU56" s="25"/>
    </row>
    <row r="57" spans="1:99" s="2" customFormat="1" ht="31.5" hidden="1" x14ac:dyDescent="0.25">
      <c r="A57" s="20" t="s">
        <v>141</v>
      </c>
      <c r="B57" s="21" t="s">
        <v>125</v>
      </c>
      <c r="C57" s="7"/>
      <c r="D57" s="32"/>
      <c r="E57" s="32"/>
      <c r="F57" s="10"/>
      <c r="G57" s="10"/>
      <c r="H57" s="10"/>
      <c r="I57" s="10"/>
      <c r="J57" s="10"/>
      <c r="K57" s="10"/>
      <c r="L57" s="35"/>
      <c r="M57" s="35"/>
      <c r="N57" s="27"/>
      <c r="O57" s="27"/>
      <c r="P57" s="27"/>
      <c r="Q57" s="27"/>
      <c r="R57" s="35"/>
      <c r="S57" s="35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35"/>
      <c r="AK57" s="35"/>
      <c r="AL57" s="27"/>
      <c r="AM57" s="27"/>
      <c r="AN57" s="27"/>
      <c r="AO57" s="27"/>
      <c r="AP57" s="35"/>
      <c r="AQ57" s="35"/>
      <c r="AR57" s="35"/>
      <c r="AS57" s="27"/>
      <c r="AT57" s="27"/>
      <c r="AU57" s="35"/>
      <c r="AV57" s="35"/>
      <c r="AW57" s="35"/>
      <c r="AX57" s="27"/>
      <c r="AY57" s="27"/>
      <c r="AZ57" s="27"/>
      <c r="BA57" s="27"/>
      <c r="BB57" s="35"/>
      <c r="BC57" s="35"/>
      <c r="BD57" s="35"/>
      <c r="BE57" s="27"/>
      <c r="BF57" s="27"/>
      <c r="BG57" s="27"/>
      <c r="BH57" s="35"/>
      <c r="BI57" s="35"/>
      <c r="BJ57" s="27"/>
      <c r="BK57" s="27"/>
      <c r="BL57" s="27"/>
      <c r="BM57" s="35"/>
      <c r="BN57" s="35"/>
      <c r="BO57" s="35"/>
      <c r="BP57" s="35"/>
      <c r="BQ57" s="27"/>
      <c r="BR57" s="27"/>
      <c r="BS57" s="27"/>
      <c r="BT57" s="27"/>
      <c r="BU57" s="27"/>
      <c r="BV57" s="27"/>
      <c r="BW57" s="27"/>
      <c r="BX57" s="27"/>
      <c r="BY57" s="27"/>
      <c r="BZ57" s="35"/>
      <c r="CA57" s="35"/>
      <c r="CB57" s="27"/>
      <c r="CC57" s="27"/>
      <c r="CD57" s="27"/>
      <c r="CE57" s="27"/>
      <c r="CF57" s="35"/>
      <c r="CG57" s="35"/>
      <c r="CH57" s="27"/>
      <c r="CI57" s="27"/>
      <c r="CJ57" s="27"/>
      <c r="CK57" s="27"/>
      <c r="CL57" s="35"/>
      <c r="CM57" s="35"/>
      <c r="CN57" s="27"/>
      <c r="CO57" s="27"/>
      <c r="CP57" s="27"/>
      <c r="CQ57" s="27"/>
      <c r="CR57" s="6"/>
      <c r="CU57" s="25"/>
    </row>
    <row r="58" spans="1:99" s="2" customFormat="1" ht="31.5" hidden="1" x14ac:dyDescent="0.25">
      <c r="A58" s="20" t="s">
        <v>141</v>
      </c>
      <c r="B58" s="21" t="s">
        <v>125</v>
      </c>
      <c r="C58" s="7"/>
      <c r="D58" s="32"/>
      <c r="E58" s="32"/>
      <c r="F58" s="10"/>
      <c r="G58" s="10"/>
      <c r="H58" s="10"/>
      <c r="I58" s="10"/>
      <c r="J58" s="10"/>
      <c r="K58" s="10"/>
      <c r="L58" s="35"/>
      <c r="M58" s="35"/>
      <c r="N58" s="27"/>
      <c r="O58" s="27"/>
      <c r="P58" s="27"/>
      <c r="Q58" s="27"/>
      <c r="R58" s="35"/>
      <c r="S58" s="35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35"/>
      <c r="AK58" s="35"/>
      <c r="AL58" s="27"/>
      <c r="AM58" s="27"/>
      <c r="AN58" s="27"/>
      <c r="AO58" s="27"/>
      <c r="AP58" s="35"/>
      <c r="AQ58" s="35"/>
      <c r="AR58" s="35"/>
      <c r="AS58" s="27"/>
      <c r="AT58" s="27"/>
      <c r="AU58" s="35"/>
      <c r="AV58" s="35"/>
      <c r="AW58" s="35"/>
      <c r="AX58" s="27"/>
      <c r="AY58" s="27"/>
      <c r="AZ58" s="27"/>
      <c r="BA58" s="27"/>
      <c r="BB58" s="35"/>
      <c r="BC58" s="35"/>
      <c r="BD58" s="35"/>
      <c r="BE58" s="27"/>
      <c r="BF58" s="27"/>
      <c r="BG58" s="27"/>
      <c r="BH58" s="35"/>
      <c r="BI58" s="35"/>
      <c r="BJ58" s="27"/>
      <c r="BK58" s="27"/>
      <c r="BL58" s="27"/>
      <c r="BM58" s="35"/>
      <c r="BN58" s="35"/>
      <c r="BO58" s="35"/>
      <c r="BP58" s="35"/>
      <c r="BQ58" s="27"/>
      <c r="BR58" s="27"/>
      <c r="BS58" s="27"/>
      <c r="BT58" s="27"/>
      <c r="BU58" s="27"/>
      <c r="BV58" s="27"/>
      <c r="BW58" s="27"/>
      <c r="BX58" s="27"/>
      <c r="BY58" s="27"/>
      <c r="BZ58" s="35"/>
      <c r="CA58" s="35"/>
      <c r="CB58" s="27"/>
      <c r="CC58" s="27"/>
      <c r="CD58" s="27"/>
      <c r="CE58" s="27"/>
      <c r="CF58" s="35"/>
      <c r="CG58" s="35"/>
      <c r="CH58" s="27"/>
      <c r="CI58" s="27"/>
      <c r="CJ58" s="27"/>
      <c r="CK58" s="27"/>
      <c r="CL58" s="35"/>
      <c r="CM58" s="35"/>
      <c r="CN58" s="27"/>
      <c r="CO58" s="27"/>
      <c r="CP58" s="27"/>
      <c r="CQ58" s="27"/>
      <c r="CR58" s="6"/>
      <c r="CU58" s="25"/>
    </row>
    <row r="59" spans="1:99" s="2" customFormat="1" hidden="1" x14ac:dyDescent="0.25">
      <c r="A59" s="20" t="s">
        <v>126</v>
      </c>
      <c r="B59" s="17" t="s">
        <v>126</v>
      </c>
      <c r="C59" s="7"/>
      <c r="D59" s="32"/>
      <c r="E59" s="32"/>
      <c r="F59" s="10"/>
      <c r="G59" s="10"/>
      <c r="H59" s="10"/>
      <c r="I59" s="10"/>
      <c r="J59" s="10"/>
      <c r="K59" s="10"/>
      <c r="L59" s="35"/>
      <c r="M59" s="35"/>
      <c r="N59" s="27"/>
      <c r="O59" s="27"/>
      <c r="P59" s="27"/>
      <c r="Q59" s="27"/>
      <c r="R59" s="35"/>
      <c r="S59" s="35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35"/>
      <c r="AK59" s="35"/>
      <c r="AL59" s="27"/>
      <c r="AM59" s="27"/>
      <c r="AN59" s="27"/>
      <c r="AO59" s="27"/>
      <c r="AP59" s="35"/>
      <c r="AQ59" s="35"/>
      <c r="AR59" s="35"/>
      <c r="AS59" s="27"/>
      <c r="AT59" s="27"/>
      <c r="AU59" s="35"/>
      <c r="AV59" s="35"/>
      <c r="AW59" s="35"/>
      <c r="AX59" s="27"/>
      <c r="AY59" s="27"/>
      <c r="AZ59" s="27"/>
      <c r="BA59" s="27"/>
      <c r="BB59" s="35"/>
      <c r="BC59" s="35"/>
      <c r="BD59" s="35"/>
      <c r="BE59" s="27"/>
      <c r="BF59" s="27"/>
      <c r="BG59" s="27"/>
      <c r="BH59" s="35"/>
      <c r="BI59" s="35"/>
      <c r="BJ59" s="27"/>
      <c r="BK59" s="27"/>
      <c r="BL59" s="27"/>
      <c r="BM59" s="35"/>
      <c r="BN59" s="35"/>
      <c r="BO59" s="35"/>
      <c r="BP59" s="35"/>
      <c r="BQ59" s="27"/>
      <c r="BR59" s="27"/>
      <c r="BS59" s="27"/>
      <c r="BT59" s="27"/>
      <c r="BU59" s="27"/>
      <c r="BV59" s="27"/>
      <c r="BW59" s="27"/>
      <c r="BX59" s="27"/>
      <c r="BY59" s="27"/>
      <c r="BZ59" s="35"/>
      <c r="CA59" s="35"/>
      <c r="CB59" s="27"/>
      <c r="CC59" s="27"/>
      <c r="CD59" s="27"/>
      <c r="CE59" s="27"/>
      <c r="CF59" s="35"/>
      <c r="CG59" s="35"/>
      <c r="CH59" s="27"/>
      <c r="CI59" s="27"/>
      <c r="CJ59" s="27"/>
      <c r="CK59" s="27"/>
      <c r="CL59" s="35"/>
      <c r="CM59" s="35"/>
      <c r="CN59" s="27"/>
      <c r="CO59" s="27"/>
      <c r="CP59" s="27"/>
      <c r="CQ59" s="27"/>
      <c r="CR59" s="6"/>
      <c r="CU59" s="25"/>
    </row>
    <row r="60" spans="1:99" s="2" customFormat="1" ht="99" customHeight="1" x14ac:dyDescent="0.25">
      <c r="A60" s="18" t="s">
        <v>143</v>
      </c>
      <c r="B60" s="19" t="s">
        <v>144</v>
      </c>
      <c r="C60" s="7" t="s">
        <v>99</v>
      </c>
      <c r="D60" s="33" t="s">
        <v>205</v>
      </c>
      <c r="E60" s="33" t="s">
        <v>205</v>
      </c>
      <c r="F60" s="11" t="s">
        <v>205</v>
      </c>
      <c r="G60" s="11" t="s">
        <v>205</v>
      </c>
      <c r="H60" s="11" t="s">
        <v>205</v>
      </c>
      <c r="I60" s="11" t="s">
        <v>205</v>
      </c>
      <c r="J60" s="11" t="s">
        <v>205</v>
      </c>
      <c r="K60" s="11" t="s">
        <v>205</v>
      </c>
      <c r="L60" s="33" t="s">
        <v>205</v>
      </c>
      <c r="M60" s="33" t="s">
        <v>205</v>
      </c>
      <c r="N60" s="11" t="s">
        <v>205</v>
      </c>
      <c r="O60" s="11" t="s">
        <v>205</v>
      </c>
      <c r="P60" s="11" t="s">
        <v>205</v>
      </c>
      <c r="Q60" s="11" t="s">
        <v>205</v>
      </c>
      <c r="R60" s="33" t="s">
        <v>205</v>
      </c>
      <c r="S60" s="33" t="s">
        <v>205</v>
      </c>
      <c r="T60" s="11" t="s">
        <v>205</v>
      </c>
      <c r="U60" s="11" t="s">
        <v>205</v>
      </c>
      <c r="V60" s="11" t="s">
        <v>205</v>
      </c>
      <c r="W60" s="11" t="s">
        <v>205</v>
      </c>
      <c r="X60" s="11" t="s">
        <v>205</v>
      </c>
      <c r="Y60" s="11" t="s">
        <v>205</v>
      </c>
      <c r="Z60" s="11" t="s">
        <v>205</v>
      </c>
      <c r="AA60" s="11" t="s">
        <v>205</v>
      </c>
      <c r="AB60" s="11" t="s">
        <v>205</v>
      </c>
      <c r="AC60" s="11" t="s">
        <v>205</v>
      </c>
      <c r="AD60" s="11" t="s">
        <v>205</v>
      </c>
      <c r="AE60" s="11" t="s">
        <v>205</v>
      </c>
      <c r="AF60" s="11" t="s">
        <v>205</v>
      </c>
      <c r="AG60" s="11" t="s">
        <v>205</v>
      </c>
      <c r="AH60" s="11" t="s">
        <v>205</v>
      </c>
      <c r="AI60" s="11" t="s">
        <v>205</v>
      </c>
      <c r="AJ60" s="33" t="s">
        <v>205</v>
      </c>
      <c r="AK60" s="33" t="s">
        <v>205</v>
      </c>
      <c r="AL60" s="11" t="s">
        <v>205</v>
      </c>
      <c r="AM60" s="11" t="s">
        <v>205</v>
      </c>
      <c r="AN60" s="11" t="s">
        <v>205</v>
      </c>
      <c r="AO60" s="11" t="s">
        <v>205</v>
      </c>
      <c r="AP60" s="33" t="s">
        <v>205</v>
      </c>
      <c r="AQ60" s="33" t="s">
        <v>205</v>
      </c>
      <c r="AR60" s="33" t="s">
        <v>205</v>
      </c>
      <c r="AS60" s="11" t="s">
        <v>205</v>
      </c>
      <c r="AT60" s="11" t="s">
        <v>205</v>
      </c>
      <c r="AU60" s="33" t="s">
        <v>205</v>
      </c>
      <c r="AV60" s="33" t="s">
        <v>205</v>
      </c>
      <c r="AW60" s="33" t="s">
        <v>205</v>
      </c>
      <c r="AX60" s="11" t="s">
        <v>205</v>
      </c>
      <c r="AY60" s="11" t="s">
        <v>205</v>
      </c>
      <c r="AZ60" s="11" t="s">
        <v>205</v>
      </c>
      <c r="BA60" s="11" t="s">
        <v>205</v>
      </c>
      <c r="BB60" s="33" t="s">
        <v>205</v>
      </c>
      <c r="BC60" s="33" t="s">
        <v>205</v>
      </c>
      <c r="BD60" s="33" t="s">
        <v>205</v>
      </c>
      <c r="BE60" s="11" t="s">
        <v>205</v>
      </c>
      <c r="BF60" s="11" t="s">
        <v>205</v>
      </c>
      <c r="BG60" s="11" t="s">
        <v>205</v>
      </c>
      <c r="BH60" s="33" t="s">
        <v>205</v>
      </c>
      <c r="BI60" s="33" t="s">
        <v>205</v>
      </c>
      <c r="BJ60" s="11" t="s">
        <v>205</v>
      </c>
      <c r="BK60" s="11" t="s">
        <v>205</v>
      </c>
      <c r="BL60" s="11" t="s">
        <v>205</v>
      </c>
      <c r="BM60" s="33" t="s">
        <v>205</v>
      </c>
      <c r="BN60" s="33" t="s">
        <v>205</v>
      </c>
      <c r="BO60" s="33" t="s">
        <v>205</v>
      </c>
      <c r="BP60" s="33" t="s">
        <v>205</v>
      </c>
      <c r="BQ60" s="11" t="s">
        <v>205</v>
      </c>
      <c r="BR60" s="11" t="s">
        <v>205</v>
      </c>
      <c r="BS60" s="11" t="s">
        <v>205</v>
      </c>
      <c r="BT60" s="11" t="s">
        <v>205</v>
      </c>
      <c r="BU60" s="11" t="s">
        <v>205</v>
      </c>
      <c r="BV60" s="11" t="s">
        <v>205</v>
      </c>
      <c r="BW60" s="11" t="s">
        <v>205</v>
      </c>
      <c r="BX60" s="11" t="s">
        <v>205</v>
      </c>
      <c r="BY60" s="11" t="s">
        <v>205</v>
      </c>
      <c r="BZ60" s="33" t="s">
        <v>205</v>
      </c>
      <c r="CA60" s="33" t="s">
        <v>205</v>
      </c>
      <c r="CB60" s="11" t="s">
        <v>205</v>
      </c>
      <c r="CC60" s="11" t="s">
        <v>205</v>
      </c>
      <c r="CD60" s="11" t="s">
        <v>205</v>
      </c>
      <c r="CE60" s="11" t="s">
        <v>205</v>
      </c>
      <c r="CF60" s="33" t="s">
        <v>205</v>
      </c>
      <c r="CG60" s="33" t="s">
        <v>205</v>
      </c>
      <c r="CH60" s="11" t="s">
        <v>205</v>
      </c>
      <c r="CI60" s="11" t="s">
        <v>205</v>
      </c>
      <c r="CJ60" s="11" t="s">
        <v>205</v>
      </c>
      <c r="CK60" s="11" t="s">
        <v>205</v>
      </c>
      <c r="CL60" s="33" t="s">
        <v>205</v>
      </c>
      <c r="CM60" s="33" t="s">
        <v>205</v>
      </c>
      <c r="CN60" s="11" t="s">
        <v>205</v>
      </c>
      <c r="CO60" s="11" t="s">
        <v>205</v>
      </c>
      <c r="CP60" s="11" t="s">
        <v>205</v>
      </c>
      <c r="CQ60" s="11" t="s">
        <v>205</v>
      </c>
      <c r="CR60" s="11" t="s">
        <v>205</v>
      </c>
      <c r="CU60" s="25"/>
    </row>
    <row r="61" spans="1:99" s="2" customFormat="1" ht="31.5" hidden="1" x14ac:dyDescent="0.25">
      <c r="A61" s="20" t="s">
        <v>143</v>
      </c>
      <c r="B61" s="21" t="s">
        <v>125</v>
      </c>
      <c r="C61" s="7"/>
      <c r="D61" s="32"/>
      <c r="E61" s="32"/>
      <c r="F61" s="10"/>
      <c r="G61" s="10"/>
      <c r="H61" s="10"/>
      <c r="I61" s="10"/>
      <c r="J61" s="10"/>
      <c r="K61" s="10"/>
      <c r="L61" s="35"/>
      <c r="M61" s="35"/>
      <c r="N61" s="27"/>
      <c r="O61" s="27"/>
      <c r="P61" s="27"/>
      <c r="Q61" s="27"/>
      <c r="R61" s="35"/>
      <c r="S61" s="35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35"/>
      <c r="AK61" s="35"/>
      <c r="AL61" s="27"/>
      <c r="AM61" s="27"/>
      <c r="AN61" s="27"/>
      <c r="AO61" s="27"/>
      <c r="AP61" s="35"/>
      <c r="AQ61" s="35"/>
      <c r="AR61" s="35"/>
      <c r="AS61" s="27"/>
      <c r="AT61" s="27"/>
      <c r="AU61" s="35"/>
      <c r="AV61" s="35"/>
      <c r="AW61" s="35"/>
      <c r="AX61" s="27"/>
      <c r="AY61" s="27"/>
      <c r="AZ61" s="27"/>
      <c r="BA61" s="27"/>
      <c r="BB61" s="35"/>
      <c r="BC61" s="35"/>
      <c r="BD61" s="35"/>
      <c r="BE61" s="27"/>
      <c r="BF61" s="27"/>
      <c r="BG61" s="27"/>
      <c r="BH61" s="35"/>
      <c r="BI61" s="35"/>
      <c r="BJ61" s="27"/>
      <c r="BK61" s="27"/>
      <c r="BL61" s="27"/>
      <c r="BM61" s="35"/>
      <c r="BN61" s="35"/>
      <c r="BO61" s="35"/>
      <c r="BP61" s="35"/>
      <c r="BQ61" s="27"/>
      <c r="BR61" s="27"/>
      <c r="BS61" s="27"/>
      <c r="BT61" s="27"/>
      <c r="BU61" s="27"/>
      <c r="BV61" s="27"/>
      <c r="BW61" s="27"/>
      <c r="BX61" s="27"/>
      <c r="BY61" s="27"/>
      <c r="BZ61" s="35"/>
      <c r="CA61" s="35"/>
      <c r="CB61" s="27"/>
      <c r="CC61" s="27"/>
      <c r="CD61" s="27"/>
      <c r="CE61" s="27"/>
      <c r="CF61" s="35"/>
      <c r="CG61" s="35"/>
      <c r="CH61" s="27"/>
      <c r="CI61" s="27"/>
      <c r="CJ61" s="27"/>
      <c r="CK61" s="27"/>
      <c r="CL61" s="35"/>
      <c r="CM61" s="35"/>
      <c r="CN61" s="27"/>
      <c r="CO61" s="27"/>
      <c r="CP61" s="27"/>
      <c r="CQ61" s="27"/>
      <c r="CR61" s="6"/>
      <c r="CU61" s="25"/>
    </row>
    <row r="62" spans="1:99" s="2" customFormat="1" ht="31.5" hidden="1" x14ac:dyDescent="0.25">
      <c r="A62" s="20" t="s">
        <v>143</v>
      </c>
      <c r="B62" s="21" t="s">
        <v>125</v>
      </c>
      <c r="C62" s="7"/>
      <c r="D62" s="32"/>
      <c r="E62" s="32"/>
      <c r="F62" s="10"/>
      <c r="G62" s="10"/>
      <c r="H62" s="10"/>
      <c r="I62" s="10"/>
      <c r="J62" s="10"/>
      <c r="K62" s="10"/>
      <c r="L62" s="35"/>
      <c r="M62" s="35"/>
      <c r="N62" s="27"/>
      <c r="O62" s="27"/>
      <c r="P62" s="27"/>
      <c r="Q62" s="27"/>
      <c r="R62" s="35"/>
      <c r="S62" s="35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35"/>
      <c r="AK62" s="35"/>
      <c r="AL62" s="27"/>
      <c r="AM62" s="27"/>
      <c r="AN62" s="27"/>
      <c r="AO62" s="27"/>
      <c r="AP62" s="35"/>
      <c r="AQ62" s="35"/>
      <c r="AR62" s="35"/>
      <c r="AS62" s="27"/>
      <c r="AT62" s="27"/>
      <c r="AU62" s="35"/>
      <c r="AV62" s="35"/>
      <c r="AW62" s="35"/>
      <c r="AX62" s="27"/>
      <c r="AY62" s="27"/>
      <c r="AZ62" s="27"/>
      <c r="BA62" s="27"/>
      <c r="BB62" s="35"/>
      <c r="BC62" s="35"/>
      <c r="BD62" s="35"/>
      <c r="BE62" s="27"/>
      <c r="BF62" s="27"/>
      <c r="BG62" s="27"/>
      <c r="BH62" s="35"/>
      <c r="BI62" s="35"/>
      <c r="BJ62" s="27"/>
      <c r="BK62" s="27"/>
      <c r="BL62" s="27"/>
      <c r="BM62" s="35"/>
      <c r="BN62" s="35"/>
      <c r="BO62" s="35"/>
      <c r="BP62" s="35"/>
      <c r="BQ62" s="27"/>
      <c r="BR62" s="27"/>
      <c r="BS62" s="27"/>
      <c r="BT62" s="27"/>
      <c r="BU62" s="27"/>
      <c r="BV62" s="27"/>
      <c r="BW62" s="27"/>
      <c r="BX62" s="27"/>
      <c r="BY62" s="27"/>
      <c r="BZ62" s="35"/>
      <c r="CA62" s="35"/>
      <c r="CB62" s="27"/>
      <c r="CC62" s="27"/>
      <c r="CD62" s="27"/>
      <c r="CE62" s="27"/>
      <c r="CF62" s="35"/>
      <c r="CG62" s="35"/>
      <c r="CH62" s="27"/>
      <c r="CI62" s="27"/>
      <c r="CJ62" s="27"/>
      <c r="CK62" s="27"/>
      <c r="CL62" s="35"/>
      <c r="CM62" s="35"/>
      <c r="CN62" s="27"/>
      <c r="CO62" s="27"/>
      <c r="CP62" s="27"/>
      <c r="CQ62" s="27"/>
      <c r="CR62" s="6"/>
      <c r="CU62" s="25"/>
    </row>
    <row r="63" spans="1:99" s="2" customFormat="1" hidden="1" x14ac:dyDescent="0.25">
      <c r="A63" s="20" t="s">
        <v>126</v>
      </c>
      <c r="B63" s="17" t="s">
        <v>126</v>
      </c>
      <c r="C63" s="7"/>
      <c r="D63" s="32"/>
      <c r="E63" s="32"/>
      <c r="F63" s="10"/>
      <c r="G63" s="10"/>
      <c r="H63" s="10"/>
      <c r="I63" s="10"/>
      <c r="J63" s="10"/>
      <c r="K63" s="10"/>
      <c r="L63" s="35"/>
      <c r="M63" s="35"/>
      <c r="N63" s="27"/>
      <c r="O63" s="27"/>
      <c r="P63" s="27"/>
      <c r="Q63" s="27"/>
      <c r="R63" s="35"/>
      <c r="S63" s="35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35"/>
      <c r="AK63" s="35"/>
      <c r="AL63" s="27"/>
      <c r="AM63" s="27"/>
      <c r="AN63" s="27"/>
      <c r="AO63" s="27"/>
      <c r="AP63" s="35"/>
      <c r="AQ63" s="35"/>
      <c r="AR63" s="35"/>
      <c r="AS63" s="27"/>
      <c r="AT63" s="27"/>
      <c r="AU63" s="35"/>
      <c r="AV63" s="35"/>
      <c r="AW63" s="35"/>
      <c r="AX63" s="27"/>
      <c r="AY63" s="27"/>
      <c r="AZ63" s="27"/>
      <c r="BA63" s="27"/>
      <c r="BB63" s="35"/>
      <c r="BC63" s="35"/>
      <c r="BD63" s="35"/>
      <c r="BE63" s="27"/>
      <c r="BF63" s="27"/>
      <c r="BG63" s="27"/>
      <c r="BH63" s="35"/>
      <c r="BI63" s="35"/>
      <c r="BJ63" s="27"/>
      <c r="BK63" s="27"/>
      <c r="BL63" s="27"/>
      <c r="BM63" s="35"/>
      <c r="BN63" s="35"/>
      <c r="BO63" s="35"/>
      <c r="BP63" s="35"/>
      <c r="BQ63" s="27"/>
      <c r="BR63" s="27"/>
      <c r="BS63" s="27"/>
      <c r="BT63" s="27"/>
      <c r="BU63" s="27"/>
      <c r="BV63" s="27"/>
      <c r="BW63" s="27"/>
      <c r="BX63" s="27"/>
      <c r="BY63" s="27"/>
      <c r="BZ63" s="35"/>
      <c r="CA63" s="35"/>
      <c r="CB63" s="27"/>
      <c r="CC63" s="27"/>
      <c r="CD63" s="27"/>
      <c r="CE63" s="27"/>
      <c r="CF63" s="35"/>
      <c r="CG63" s="35"/>
      <c r="CH63" s="27"/>
      <c r="CI63" s="27"/>
      <c r="CJ63" s="27"/>
      <c r="CK63" s="27"/>
      <c r="CL63" s="35"/>
      <c r="CM63" s="35"/>
      <c r="CN63" s="27"/>
      <c r="CO63" s="27"/>
      <c r="CP63" s="27"/>
      <c r="CQ63" s="27"/>
      <c r="CR63" s="6"/>
      <c r="CU63" s="25"/>
    </row>
    <row r="64" spans="1:99" s="2" customFormat="1" ht="33.75" customHeight="1" x14ac:dyDescent="0.25">
      <c r="A64" s="18" t="s">
        <v>145</v>
      </c>
      <c r="B64" s="19" t="s">
        <v>146</v>
      </c>
      <c r="C64" s="7" t="s">
        <v>99</v>
      </c>
      <c r="D64" s="32">
        <f t="shared" ref="D64:AI64" si="161">IF(SUM(D65:D72)=0,"нд",SUM(D65:D72))</f>
        <v>14.267410000000002</v>
      </c>
      <c r="E64" s="32">
        <f t="shared" si="161"/>
        <v>20.800249999999995</v>
      </c>
      <c r="F64" s="10" t="str">
        <f t="shared" si="161"/>
        <v>нд</v>
      </c>
      <c r="G64" s="10" t="str">
        <f t="shared" si="161"/>
        <v>нд</v>
      </c>
      <c r="H64" s="10" t="str">
        <f t="shared" si="161"/>
        <v>нд</v>
      </c>
      <c r="I64" s="10" t="str">
        <f t="shared" si="161"/>
        <v>нд</v>
      </c>
      <c r="J64" s="10" t="str">
        <f t="shared" si="161"/>
        <v>нд</v>
      </c>
      <c r="K64" s="10" t="str">
        <f t="shared" si="161"/>
        <v>нд</v>
      </c>
      <c r="L64" s="32">
        <f t="shared" si="161"/>
        <v>14.267410000000002</v>
      </c>
      <c r="M64" s="32" t="str">
        <f t="shared" si="161"/>
        <v>нд</v>
      </c>
      <c r="N64" s="10" t="str">
        <f t="shared" si="161"/>
        <v>нд</v>
      </c>
      <c r="O64" s="10" t="str">
        <f t="shared" si="161"/>
        <v>нд</v>
      </c>
      <c r="P64" s="10" t="str">
        <f t="shared" si="161"/>
        <v>нд</v>
      </c>
      <c r="Q64" s="10" t="str">
        <f t="shared" si="161"/>
        <v>нд</v>
      </c>
      <c r="R64" s="32">
        <f t="shared" si="161"/>
        <v>20.800249999999995</v>
      </c>
      <c r="S64" s="32" t="str">
        <f t="shared" si="161"/>
        <v>нд</v>
      </c>
      <c r="T64" s="10" t="str">
        <f t="shared" si="161"/>
        <v>нд</v>
      </c>
      <c r="U64" s="10" t="str">
        <f t="shared" si="161"/>
        <v>нд</v>
      </c>
      <c r="V64" s="10" t="str">
        <f t="shared" si="161"/>
        <v>нд</v>
      </c>
      <c r="W64" s="10" t="str">
        <f t="shared" si="161"/>
        <v>нд</v>
      </c>
      <c r="X64" s="10" t="str">
        <f t="shared" si="161"/>
        <v>нд</v>
      </c>
      <c r="Y64" s="10" t="str">
        <f t="shared" si="161"/>
        <v>нд</v>
      </c>
      <c r="Z64" s="10" t="str">
        <f t="shared" si="161"/>
        <v>нд</v>
      </c>
      <c r="AA64" s="10" t="str">
        <f t="shared" si="161"/>
        <v>нд</v>
      </c>
      <c r="AB64" s="10" t="str">
        <f t="shared" si="161"/>
        <v>нд</v>
      </c>
      <c r="AC64" s="10" t="str">
        <f t="shared" si="161"/>
        <v>нд</v>
      </c>
      <c r="AD64" s="10" t="str">
        <f t="shared" si="161"/>
        <v>нд</v>
      </c>
      <c r="AE64" s="10" t="str">
        <f t="shared" si="161"/>
        <v>нд</v>
      </c>
      <c r="AF64" s="10" t="str">
        <f t="shared" si="161"/>
        <v>нд</v>
      </c>
      <c r="AG64" s="10" t="str">
        <f t="shared" si="161"/>
        <v>нд</v>
      </c>
      <c r="AH64" s="10" t="str">
        <f t="shared" si="161"/>
        <v>нд</v>
      </c>
      <c r="AI64" s="10" t="str">
        <f t="shared" si="161"/>
        <v>нд</v>
      </c>
      <c r="AJ64" s="32">
        <f>IF(SUM(AJ65:AJ72)=0,"нд",SUM(AJ65:AJ72))</f>
        <v>4.537407</v>
      </c>
      <c r="AK64" s="32" t="str">
        <f t="shared" ref="AK64:CQ64" si="162">IF(SUM(AK65:AK72)=0,"нд",SUM(AK65:AK72))</f>
        <v>нд</v>
      </c>
      <c r="AL64" s="10" t="str">
        <f t="shared" si="162"/>
        <v>нд</v>
      </c>
      <c r="AM64" s="10" t="str">
        <f t="shared" si="162"/>
        <v>нд</v>
      </c>
      <c r="AN64" s="10" t="str">
        <f t="shared" si="162"/>
        <v>нд</v>
      </c>
      <c r="AO64" s="10" t="str">
        <f t="shared" si="162"/>
        <v>нд</v>
      </c>
      <c r="AP64" s="32">
        <f>IF(SUM(AP65:AP72)=0,"нд",SUM(AP65:AP72))</f>
        <v>4.8741979999999998</v>
      </c>
      <c r="AQ64" s="32" t="str">
        <f t="shared" si="162"/>
        <v>нд</v>
      </c>
      <c r="AR64" s="32" t="str">
        <f t="shared" si="162"/>
        <v>нд</v>
      </c>
      <c r="AS64" s="10" t="str">
        <f t="shared" si="162"/>
        <v>нд</v>
      </c>
      <c r="AT64" s="10" t="str">
        <f t="shared" si="162"/>
        <v>нд</v>
      </c>
      <c r="AU64" s="32" t="str">
        <f t="shared" si="162"/>
        <v>нд</v>
      </c>
      <c r="AV64" s="32">
        <f t="shared" si="162"/>
        <v>4.7372210000000008</v>
      </c>
      <c r="AW64" s="32" t="str">
        <f t="shared" si="162"/>
        <v>нд</v>
      </c>
      <c r="AX64" s="10" t="str">
        <f t="shared" si="162"/>
        <v>нд</v>
      </c>
      <c r="AY64" s="10" t="str">
        <f t="shared" si="162"/>
        <v>нд</v>
      </c>
      <c r="AZ64" s="10" t="str">
        <f t="shared" si="162"/>
        <v>нд</v>
      </c>
      <c r="BA64" s="10" t="str">
        <f t="shared" si="162"/>
        <v>нд</v>
      </c>
      <c r="BB64" s="32">
        <f t="shared" si="162"/>
        <v>5.0965799999999994</v>
      </c>
      <c r="BC64" s="32" t="str">
        <f t="shared" si="162"/>
        <v>нд</v>
      </c>
      <c r="BD64" s="32" t="str">
        <f t="shared" si="162"/>
        <v>нд</v>
      </c>
      <c r="BE64" s="10" t="str">
        <f t="shared" si="162"/>
        <v>нд</v>
      </c>
      <c r="BF64" s="10" t="str">
        <f t="shared" si="162"/>
        <v>нд</v>
      </c>
      <c r="BG64" s="10" t="str">
        <f t="shared" si="162"/>
        <v>нд</v>
      </c>
      <c r="BH64" s="32">
        <f t="shared" si="162"/>
        <v>4.9927820000000001</v>
      </c>
      <c r="BI64" s="32" t="str">
        <f t="shared" si="162"/>
        <v>нд</v>
      </c>
      <c r="BJ64" s="10" t="str">
        <f t="shared" si="162"/>
        <v>нд</v>
      </c>
      <c r="BK64" s="10" t="str">
        <f t="shared" si="162"/>
        <v>нд</v>
      </c>
      <c r="BL64" s="10" t="str">
        <f t="shared" si="162"/>
        <v>нд</v>
      </c>
      <c r="BM64" s="32" t="str">
        <f t="shared" si="162"/>
        <v>нд</v>
      </c>
      <c r="BN64" s="32">
        <f t="shared" si="162"/>
        <v>5.3143529999999997</v>
      </c>
      <c r="BO64" s="32" t="str">
        <f t="shared" si="162"/>
        <v>нд</v>
      </c>
      <c r="BP64" s="32" t="str">
        <f t="shared" si="162"/>
        <v>нд</v>
      </c>
      <c r="BQ64" s="10" t="str">
        <f t="shared" si="162"/>
        <v>нд</v>
      </c>
      <c r="BR64" s="10" t="str">
        <f t="shared" si="162"/>
        <v>нд</v>
      </c>
      <c r="BS64" s="10" t="str">
        <f t="shared" si="162"/>
        <v>нд</v>
      </c>
      <c r="BT64" s="10" t="str">
        <f t="shared" si="162"/>
        <v>нд</v>
      </c>
      <c r="BU64" s="10" t="str">
        <f t="shared" si="162"/>
        <v>нд</v>
      </c>
      <c r="BV64" s="10" t="str">
        <f t="shared" si="162"/>
        <v>нд</v>
      </c>
      <c r="BW64" s="10" t="str">
        <f t="shared" si="162"/>
        <v>нд</v>
      </c>
      <c r="BX64" s="10" t="str">
        <f t="shared" si="162"/>
        <v>нд</v>
      </c>
      <c r="BY64" s="10" t="str">
        <f t="shared" si="162"/>
        <v>нд</v>
      </c>
      <c r="BZ64" s="32">
        <f t="shared" si="162"/>
        <v>5.5151190000000003</v>
      </c>
      <c r="CA64" s="32" t="str">
        <f>IF(SUM(CA65:CA72)=0,"нд",SUM(CA65:CA72))</f>
        <v>нд</v>
      </c>
      <c r="CB64" s="10" t="str">
        <f t="shared" si="162"/>
        <v>нд</v>
      </c>
      <c r="CC64" s="10" t="str">
        <f t="shared" si="162"/>
        <v>нд</v>
      </c>
      <c r="CD64" s="10" t="str">
        <f t="shared" si="162"/>
        <v>нд</v>
      </c>
      <c r="CE64" s="10" t="str">
        <f t="shared" si="162"/>
        <v>нд</v>
      </c>
      <c r="CF64" s="32">
        <f t="shared" si="162"/>
        <v>14.267410000000002</v>
      </c>
      <c r="CG64" s="32" t="str">
        <f t="shared" si="162"/>
        <v>нд</v>
      </c>
      <c r="CH64" s="10" t="str">
        <f t="shared" si="162"/>
        <v>нд</v>
      </c>
      <c r="CI64" s="10" t="str">
        <f t="shared" si="162"/>
        <v>нд</v>
      </c>
      <c r="CJ64" s="10" t="str">
        <f t="shared" si="162"/>
        <v>нд</v>
      </c>
      <c r="CK64" s="10" t="str">
        <f t="shared" si="162"/>
        <v>нд</v>
      </c>
      <c r="CL64" s="32">
        <f t="shared" si="162"/>
        <v>20.800249999999995</v>
      </c>
      <c r="CM64" s="32" t="str">
        <f t="shared" si="162"/>
        <v>нд</v>
      </c>
      <c r="CN64" s="10" t="str">
        <f t="shared" si="162"/>
        <v>нд</v>
      </c>
      <c r="CO64" s="10" t="str">
        <f t="shared" si="162"/>
        <v>нд</v>
      </c>
      <c r="CP64" s="10" t="str">
        <f t="shared" si="162"/>
        <v>нд</v>
      </c>
      <c r="CQ64" s="10" t="str">
        <f t="shared" si="162"/>
        <v>нд</v>
      </c>
      <c r="CR64" s="11" t="s">
        <v>205</v>
      </c>
      <c r="CU64" s="25"/>
    </row>
    <row r="65" spans="1:99" s="2" customFormat="1" ht="80.25" customHeight="1" x14ac:dyDescent="0.25">
      <c r="A65" s="20" t="s">
        <v>278</v>
      </c>
      <c r="B65" s="8" t="s">
        <v>241</v>
      </c>
      <c r="C65" s="8" t="s">
        <v>148</v>
      </c>
      <c r="D65" s="32">
        <f>IF(SUM(L65,M65,X65,Y65)=0,"нд",SUM(L65,M65,X65,Y65))</f>
        <v>2.7015120000000001</v>
      </c>
      <c r="E65" s="32">
        <f>IF(SUM(R65,S65,AD65,AE65)=0,"нд",SUM(R65,S65,AD65,AE65))</f>
        <v>3.4716</v>
      </c>
      <c r="F65" s="11" t="s">
        <v>205</v>
      </c>
      <c r="G65" s="11" t="s">
        <v>205</v>
      </c>
      <c r="H65" s="11" t="s">
        <v>205</v>
      </c>
      <c r="I65" s="11" t="s">
        <v>205</v>
      </c>
      <c r="J65" s="11" t="s">
        <v>205</v>
      </c>
      <c r="K65" s="11" t="s">
        <v>205</v>
      </c>
      <c r="L65" s="35">
        <f>CF65</f>
        <v>2.7015120000000001</v>
      </c>
      <c r="M65" s="35" t="str">
        <f t="shared" ref="M65" si="163">CG65</f>
        <v>нд</v>
      </c>
      <c r="N65" s="27" t="str">
        <f t="shared" ref="N65" si="164">CH65</f>
        <v>нд</v>
      </c>
      <c r="O65" s="27" t="str">
        <f t="shared" ref="O65" si="165">CI65</f>
        <v>нд</v>
      </c>
      <c r="P65" s="27" t="str">
        <f t="shared" ref="P65" si="166">CJ65</f>
        <v>нд</v>
      </c>
      <c r="Q65" s="27" t="str">
        <f>CK65</f>
        <v>нд</v>
      </c>
      <c r="R65" s="35">
        <f t="shared" ref="R65" si="167">CL65</f>
        <v>3.4716</v>
      </c>
      <c r="S65" s="35" t="str">
        <f t="shared" ref="S65" si="168">CM65</f>
        <v>нд</v>
      </c>
      <c r="T65" s="27" t="str">
        <f t="shared" ref="T65" si="169">CN65</f>
        <v>нд</v>
      </c>
      <c r="U65" s="27" t="str">
        <f t="shared" ref="U65" si="170">CO65</f>
        <v>нд</v>
      </c>
      <c r="V65" s="27" t="str">
        <f t="shared" ref="V65" si="171">CP65</f>
        <v>нд</v>
      </c>
      <c r="W65" s="27" t="str">
        <f t="shared" ref="W65" si="172">CQ65</f>
        <v>нд</v>
      </c>
      <c r="X65" s="11" t="s">
        <v>205</v>
      </c>
      <c r="Y65" s="11" t="s">
        <v>205</v>
      </c>
      <c r="Z65" s="11" t="s">
        <v>205</v>
      </c>
      <c r="AA65" s="11" t="s">
        <v>205</v>
      </c>
      <c r="AB65" s="11" t="s">
        <v>205</v>
      </c>
      <c r="AC65" s="11" t="s">
        <v>205</v>
      </c>
      <c r="AD65" s="11" t="s">
        <v>205</v>
      </c>
      <c r="AE65" s="11" t="s">
        <v>205</v>
      </c>
      <c r="AF65" s="11" t="s">
        <v>205</v>
      </c>
      <c r="AG65" s="11" t="s">
        <v>205</v>
      </c>
      <c r="AH65" s="11" t="s">
        <v>205</v>
      </c>
      <c r="AI65" s="11" t="s">
        <v>205</v>
      </c>
      <c r="AJ65" s="33">
        <v>2.7015120000000001</v>
      </c>
      <c r="AK65" s="33" t="s">
        <v>205</v>
      </c>
      <c r="AL65" s="11" t="s">
        <v>205</v>
      </c>
      <c r="AM65" s="11" t="s">
        <v>205</v>
      </c>
      <c r="AN65" s="11" t="s">
        <v>205</v>
      </c>
      <c r="AO65" s="11" t="s">
        <v>205</v>
      </c>
      <c r="AP65" s="33">
        <f>3471600/1000000</f>
        <v>3.4716</v>
      </c>
      <c r="AQ65" s="33" t="s">
        <v>205</v>
      </c>
      <c r="AR65" s="33" t="s">
        <v>205</v>
      </c>
      <c r="AS65" s="11" t="s">
        <v>205</v>
      </c>
      <c r="AT65" s="11" t="s">
        <v>205</v>
      </c>
      <c r="AU65" s="33" t="s">
        <v>205</v>
      </c>
      <c r="AV65" s="33" t="s">
        <v>205</v>
      </c>
      <c r="AW65" s="33" t="s">
        <v>205</v>
      </c>
      <c r="AX65" s="11" t="s">
        <v>205</v>
      </c>
      <c r="AY65" s="11" t="s">
        <v>205</v>
      </c>
      <c r="AZ65" s="11" t="s">
        <v>205</v>
      </c>
      <c r="BA65" s="11" t="s">
        <v>205</v>
      </c>
      <c r="BB65" s="33">
        <v>0</v>
      </c>
      <c r="BC65" s="33" t="s">
        <v>205</v>
      </c>
      <c r="BD65" s="33" t="s">
        <v>205</v>
      </c>
      <c r="BE65" s="11" t="s">
        <v>205</v>
      </c>
      <c r="BF65" s="11" t="s">
        <v>205</v>
      </c>
      <c r="BG65" s="11" t="s">
        <v>205</v>
      </c>
      <c r="BH65" s="33" t="s">
        <v>205</v>
      </c>
      <c r="BI65" s="33" t="s">
        <v>205</v>
      </c>
      <c r="BJ65" s="11" t="s">
        <v>205</v>
      </c>
      <c r="BK65" s="11" t="s">
        <v>205</v>
      </c>
      <c r="BL65" s="11" t="s">
        <v>205</v>
      </c>
      <c r="BM65" s="33" t="s">
        <v>205</v>
      </c>
      <c r="BN65" s="33" t="s">
        <v>205</v>
      </c>
      <c r="BO65" s="33" t="s">
        <v>205</v>
      </c>
      <c r="BP65" s="33" t="s">
        <v>205</v>
      </c>
      <c r="BQ65" s="11" t="s">
        <v>205</v>
      </c>
      <c r="BR65" s="11" t="s">
        <v>205</v>
      </c>
      <c r="BS65" s="11" t="s">
        <v>205</v>
      </c>
      <c r="BT65" s="11" t="s">
        <v>205</v>
      </c>
      <c r="BU65" s="11" t="s">
        <v>205</v>
      </c>
      <c r="BV65" s="11" t="s">
        <v>205</v>
      </c>
      <c r="BW65" s="11" t="s">
        <v>205</v>
      </c>
      <c r="BX65" s="11" t="s">
        <v>205</v>
      </c>
      <c r="BY65" s="11" t="s">
        <v>205</v>
      </c>
      <c r="BZ65" s="33" t="s">
        <v>205</v>
      </c>
      <c r="CA65" s="33" t="s">
        <v>205</v>
      </c>
      <c r="CB65" s="11" t="s">
        <v>205</v>
      </c>
      <c r="CC65" s="11" t="s">
        <v>205</v>
      </c>
      <c r="CD65" s="11" t="s">
        <v>205</v>
      </c>
      <c r="CE65" s="11" t="s">
        <v>205</v>
      </c>
      <c r="CF65" s="32">
        <f t="shared" ref="CF65" si="173">IF(SUM(AJ65,AV65,BH65,BT65)=0,"нд",SUM(AJ65,AV65,BH65,BT65))</f>
        <v>2.7015120000000001</v>
      </c>
      <c r="CG65" s="32" t="str">
        <f t="shared" ref="CG65" si="174">IF(SUM(AK65,AW65,BI65,BU65)=0,"нд",SUM(AK65,AW65,BI65,BU65))</f>
        <v>нд</v>
      </c>
      <c r="CH65" s="10" t="str">
        <f t="shared" ref="CH65" si="175">IF(SUM(AL65,AX65,BJ65,BV65)=0,"нд",SUM(AL65,AX65,BJ65,BV65))</f>
        <v>нд</v>
      </c>
      <c r="CI65" s="10" t="str">
        <f t="shared" ref="CI65" si="176">IF(SUM(AM65,AY65,BK65,BW65)=0,"нд",SUM(AM65,AY65,BK65,BW65))</f>
        <v>нд</v>
      </c>
      <c r="CJ65" s="10" t="str">
        <f t="shared" ref="CJ65" si="177">IF(SUM(AN65,AZ65,BL65,BX65)=0,"нд",SUM(AN65,AZ65,BL65,BX65))</f>
        <v>нд</v>
      </c>
      <c r="CK65" s="10" t="str">
        <f t="shared" ref="CK65" si="178">IF(SUM(AO65,BA65,BM65,BY65)=0,"нд",SUM(AO65,BA65,BM65,BY65))</f>
        <v>нд</v>
      </c>
      <c r="CL65" s="32">
        <f t="shared" ref="CL65" si="179">IF(SUM(AP65,BB65,BN65,BZ65)=0,"нд",SUM(AP65,BB65,BN65,BZ65))</f>
        <v>3.4716</v>
      </c>
      <c r="CM65" s="32" t="str">
        <f t="shared" ref="CM65" si="180">IF(SUM(AQ65,BC65,BO65,CA65)=0,"нд",SUM(AQ65,BC65,BO65,CA65))</f>
        <v>нд</v>
      </c>
      <c r="CN65" s="10" t="str">
        <f t="shared" ref="CN65" si="181">IF(SUM(AR65,BD65,BP65,CB65)=0,"нд",SUM(AR65,BD65,BP65,CB65))</f>
        <v>нд</v>
      </c>
      <c r="CO65" s="10" t="str">
        <f t="shared" ref="CO65" si="182">IF(SUM(AS65,BE65,BQ65,CC65)=0,"нд",SUM(AS65,BE65,BQ65,CC65))</f>
        <v>нд</v>
      </c>
      <c r="CP65" s="10" t="str">
        <f t="shared" ref="CP65" si="183">IF(SUM(AT65,BF65,BR65,CD65)=0,"нд",SUM(AT65,BF65,BR65,CD65))</f>
        <v>нд</v>
      </c>
      <c r="CQ65" s="10" t="str">
        <f t="shared" ref="CQ65" si="184">IF(SUM(AU65,BG65,BS65,CE65)=0,"нд",SUM(AU65,BG65,BS65,CE65))</f>
        <v>нд</v>
      </c>
      <c r="CR65" s="8" t="s">
        <v>207</v>
      </c>
      <c r="CU65" s="25"/>
    </row>
    <row r="66" spans="1:99" s="2" customFormat="1" ht="80.25" customHeight="1" x14ac:dyDescent="0.25">
      <c r="A66" s="20" t="s">
        <v>147</v>
      </c>
      <c r="B66" s="8" t="s">
        <v>295</v>
      </c>
      <c r="C66" s="8" t="s">
        <v>242</v>
      </c>
      <c r="D66" s="32">
        <f>IF(SUM(L66,M66,X66,Y66)=0,"нд",SUM(L66,M66,X66,Y66))</f>
        <v>5.7158639999999998</v>
      </c>
      <c r="E66" s="32">
        <f>IF(SUM(R66,S66,AD66,AE66)=0,"нд",SUM(R66,S66,AD66,AE66))</f>
        <v>11.3432</v>
      </c>
      <c r="F66" s="11" t="s">
        <v>205</v>
      </c>
      <c r="G66" s="11" t="s">
        <v>205</v>
      </c>
      <c r="H66" s="11" t="s">
        <v>205</v>
      </c>
      <c r="I66" s="11" t="s">
        <v>205</v>
      </c>
      <c r="J66" s="11" t="s">
        <v>205</v>
      </c>
      <c r="K66" s="11" t="s">
        <v>205</v>
      </c>
      <c r="L66" s="35">
        <f>CF66</f>
        <v>5.7158639999999998</v>
      </c>
      <c r="M66" s="35" t="str">
        <f t="shared" ref="M66:M67" si="185">CG66</f>
        <v>нд</v>
      </c>
      <c r="N66" s="27" t="str">
        <f t="shared" ref="N66:N67" si="186">CH66</f>
        <v>нд</v>
      </c>
      <c r="O66" s="27" t="str">
        <f t="shared" ref="O66:O67" si="187">CI66</f>
        <v>нд</v>
      </c>
      <c r="P66" s="27" t="str">
        <f t="shared" ref="P66:P67" si="188">CJ66</f>
        <v>нд</v>
      </c>
      <c r="Q66" s="27" t="str">
        <f>CK66</f>
        <v>нд</v>
      </c>
      <c r="R66" s="35">
        <f t="shared" ref="R66:R67" si="189">CL66</f>
        <v>11.3432</v>
      </c>
      <c r="S66" s="35" t="str">
        <f t="shared" ref="S66:S67" si="190">CM66</f>
        <v>нд</v>
      </c>
      <c r="T66" s="27" t="str">
        <f t="shared" ref="T66:T67" si="191">CN66</f>
        <v>нд</v>
      </c>
      <c r="U66" s="27" t="str">
        <f t="shared" ref="U66:U67" si="192">CO66</f>
        <v>нд</v>
      </c>
      <c r="V66" s="27" t="str">
        <f t="shared" ref="V66:V67" si="193">CP66</f>
        <v>нд</v>
      </c>
      <c r="W66" s="27" t="str">
        <f t="shared" ref="W66:W67" si="194">CQ66</f>
        <v>нд</v>
      </c>
      <c r="X66" s="11" t="s">
        <v>205</v>
      </c>
      <c r="Y66" s="11" t="s">
        <v>205</v>
      </c>
      <c r="Z66" s="11" t="s">
        <v>205</v>
      </c>
      <c r="AA66" s="11" t="s">
        <v>205</v>
      </c>
      <c r="AB66" s="11" t="s">
        <v>205</v>
      </c>
      <c r="AC66" s="11" t="s">
        <v>205</v>
      </c>
      <c r="AD66" s="11" t="s">
        <v>205</v>
      </c>
      <c r="AE66" s="11" t="s">
        <v>205</v>
      </c>
      <c r="AF66" s="11" t="s">
        <v>205</v>
      </c>
      <c r="AG66" s="11" t="s">
        <v>205</v>
      </c>
      <c r="AH66" s="11" t="s">
        <v>205</v>
      </c>
      <c r="AI66" s="11" t="s">
        <v>205</v>
      </c>
      <c r="AJ66" s="33" t="s">
        <v>205</v>
      </c>
      <c r="AK66" s="33" t="s">
        <v>205</v>
      </c>
      <c r="AL66" s="11" t="s">
        <v>205</v>
      </c>
      <c r="AM66" s="11" t="s">
        <v>205</v>
      </c>
      <c r="AN66" s="11" t="s">
        <v>205</v>
      </c>
      <c r="AO66" s="11" t="s">
        <v>205</v>
      </c>
      <c r="AP66" s="33" t="s">
        <v>205</v>
      </c>
      <c r="AQ66" s="33" t="s">
        <v>205</v>
      </c>
      <c r="AR66" s="33" t="s">
        <v>205</v>
      </c>
      <c r="AS66" s="11" t="s">
        <v>205</v>
      </c>
      <c r="AT66" s="11" t="s">
        <v>205</v>
      </c>
      <c r="AU66" s="33" t="s">
        <v>205</v>
      </c>
      <c r="AV66" s="33">
        <v>2.8044720000000001</v>
      </c>
      <c r="AW66" s="33" t="s">
        <v>205</v>
      </c>
      <c r="AX66" s="11" t="s">
        <v>205</v>
      </c>
      <c r="AY66" s="11" t="s">
        <v>205</v>
      </c>
      <c r="AZ66" s="11" t="s">
        <v>205</v>
      </c>
      <c r="BA66" s="11" t="s">
        <v>205</v>
      </c>
      <c r="BB66" s="33">
        <f>3630000/1000000</f>
        <v>3.63</v>
      </c>
      <c r="BC66" s="33" t="s">
        <v>205</v>
      </c>
      <c r="BD66" s="33" t="s">
        <v>205</v>
      </c>
      <c r="BE66" s="11" t="s">
        <v>205</v>
      </c>
      <c r="BF66" s="11" t="s">
        <v>205</v>
      </c>
      <c r="BG66" s="11" t="s">
        <v>205</v>
      </c>
      <c r="BH66" s="33">
        <v>2.9113920000000002</v>
      </c>
      <c r="BI66" s="33" t="s">
        <v>205</v>
      </c>
      <c r="BJ66" s="11" t="s">
        <v>205</v>
      </c>
      <c r="BK66" s="11" t="s">
        <v>205</v>
      </c>
      <c r="BL66" s="11" t="s">
        <v>205</v>
      </c>
      <c r="BM66" s="33" t="s">
        <v>205</v>
      </c>
      <c r="BN66" s="33">
        <f>3785100/1000000</f>
        <v>3.7850999999999999</v>
      </c>
      <c r="BO66" s="33" t="s">
        <v>205</v>
      </c>
      <c r="BP66" s="33" t="s">
        <v>205</v>
      </c>
      <c r="BQ66" s="11" t="s">
        <v>205</v>
      </c>
      <c r="BR66" s="11" t="s">
        <v>205</v>
      </c>
      <c r="BS66" s="11" t="s">
        <v>205</v>
      </c>
      <c r="BT66" s="11" t="s">
        <v>205</v>
      </c>
      <c r="BU66" s="11" t="s">
        <v>205</v>
      </c>
      <c r="BV66" s="11" t="s">
        <v>205</v>
      </c>
      <c r="BW66" s="11" t="s">
        <v>205</v>
      </c>
      <c r="BX66" s="11" t="s">
        <v>205</v>
      </c>
      <c r="BY66" s="11" t="s">
        <v>205</v>
      </c>
      <c r="BZ66" s="32">
        <f>3928100/1000000</f>
        <v>3.9281000000000001</v>
      </c>
      <c r="CA66" s="33" t="s">
        <v>205</v>
      </c>
      <c r="CB66" s="11" t="s">
        <v>205</v>
      </c>
      <c r="CC66" s="11" t="s">
        <v>205</v>
      </c>
      <c r="CD66" s="11" t="s">
        <v>205</v>
      </c>
      <c r="CE66" s="11" t="s">
        <v>205</v>
      </c>
      <c r="CF66" s="32">
        <f t="shared" ref="CF66:CF72" si="195">IF(SUM(AJ66,AV66,BH66,BT66)=0,"нд",SUM(AJ66,AV66,BH66,BT66))</f>
        <v>5.7158639999999998</v>
      </c>
      <c r="CG66" s="32" t="str">
        <f t="shared" ref="CG66:CG72" si="196">IF(SUM(AK66,AW66,BI66,BU66)=0,"нд",SUM(AK66,AW66,BI66,BU66))</f>
        <v>нд</v>
      </c>
      <c r="CH66" s="10" t="str">
        <f t="shared" ref="CH66:CH72" si="197">IF(SUM(AL66,AX66,BJ66,BV66)=0,"нд",SUM(AL66,AX66,BJ66,BV66))</f>
        <v>нд</v>
      </c>
      <c r="CI66" s="10" t="str">
        <f t="shared" ref="CI66:CI72" si="198">IF(SUM(AM66,AY66,BK66,BW66)=0,"нд",SUM(AM66,AY66,BK66,BW66))</f>
        <v>нд</v>
      </c>
      <c r="CJ66" s="10" t="str">
        <f t="shared" ref="CJ66:CJ72" si="199">IF(SUM(AN66,AZ66,BL66,BX66)=0,"нд",SUM(AN66,AZ66,BL66,BX66))</f>
        <v>нд</v>
      </c>
      <c r="CK66" s="10" t="str">
        <f t="shared" ref="CK66:CK72" si="200">IF(SUM(AO66,BA66,BM66,BY66)=0,"нд",SUM(AO66,BA66,BM66,BY66))</f>
        <v>нд</v>
      </c>
      <c r="CL66" s="32">
        <f t="shared" ref="CL66:CL72" si="201">IF(SUM(AP66,BB66,BN66,BZ66)=0,"нд",SUM(AP66,BB66,BN66,BZ66))</f>
        <v>11.3432</v>
      </c>
      <c r="CM66" s="32" t="str">
        <f t="shared" ref="CM66:CM72" si="202">IF(SUM(AQ66,BC66,BO66,CA66)=0,"нд",SUM(AQ66,BC66,BO66,CA66))</f>
        <v>нд</v>
      </c>
      <c r="CN66" s="10" t="str">
        <f t="shared" ref="CN66:CN72" si="203">IF(SUM(AR66,BD66,BP66,CB66)=0,"нд",SUM(AR66,BD66,BP66,CB66))</f>
        <v>нд</v>
      </c>
      <c r="CO66" s="10" t="str">
        <f t="shared" ref="CO66:CO72" si="204">IF(SUM(AS66,BE66,BQ66,CC66)=0,"нд",SUM(AS66,BE66,BQ66,CC66))</f>
        <v>нд</v>
      </c>
      <c r="CP66" s="10" t="str">
        <f t="shared" ref="CP66:CP72" si="205">IF(SUM(AT66,BF66,BR66,CD66)=0,"нд",SUM(AT66,BF66,BR66,CD66))</f>
        <v>нд</v>
      </c>
      <c r="CQ66" s="10" t="str">
        <f t="shared" ref="CQ66:CQ72" si="206">IF(SUM(AU66,BG66,BS66,CE66)=0,"нд",SUM(AU66,BG66,BS66,CE66))</f>
        <v>нд</v>
      </c>
      <c r="CR66" s="8" t="s">
        <v>207</v>
      </c>
      <c r="CU66" s="25"/>
    </row>
    <row r="67" spans="1:99" s="2" customFormat="1" ht="92.25" customHeight="1" x14ac:dyDescent="0.25">
      <c r="A67" s="20" t="s">
        <v>279</v>
      </c>
      <c r="B67" s="8" t="s">
        <v>243</v>
      </c>
      <c r="C67" s="8" t="s">
        <v>150</v>
      </c>
      <c r="D67" s="32">
        <f t="shared" ref="D67" si="207">IF(SUM(L67,M67,X67,Y67)=0,"нд",SUM(L67,M67,X67,Y67))</f>
        <v>0.80115000000000003</v>
      </c>
      <c r="E67" s="32">
        <f t="shared" ref="E67" si="208">IF(SUM(R67,S67,AD67,AE67)=0,"нд",SUM(R67,S67,AD67,AE67))</f>
        <v>0.49864799999999998</v>
      </c>
      <c r="F67" s="11" t="s">
        <v>205</v>
      </c>
      <c r="G67" s="11" t="s">
        <v>205</v>
      </c>
      <c r="H67" s="11" t="s">
        <v>205</v>
      </c>
      <c r="I67" s="11" t="s">
        <v>205</v>
      </c>
      <c r="J67" s="11" t="s">
        <v>205</v>
      </c>
      <c r="K67" s="11" t="s">
        <v>205</v>
      </c>
      <c r="L67" s="35">
        <f t="shared" ref="L67" si="209">CF67</f>
        <v>0.80115000000000003</v>
      </c>
      <c r="M67" s="35" t="str">
        <f t="shared" si="185"/>
        <v>нд</v>
      </c>
      <c r="N67" s="27" t="str">
        <f t="shared" si="186"/>
        <v>нд</v>
      </c>
      <c r="O67" s="27" t="str">
        <f t="shared" si="187"/>
        <v>нд</v>
      </c>
      <c r="P67" s="27" t="str">
        <f t="shared" si="188"/>
        <v>нд</v>
      </c>
      <c r="Q67" s="27" t="str">
        <f t="shared" ref="Q67" si="210">CK67</f>
        <v>нд</v>
      </c>
      <c r="R67" s="35">
        <f t="shared" si="189"/>
        <v>0.49864799999999998</v>
      </c>
      <c r="S67" s="35" t="str">
        <f t="shared" si="190"/>
        <v>нд</v>
      </c>
      <c r="T67" s="27" t="str">
        <f t="shared" si="191"/>
        <v>нд</v>
      </c>
      <c r="U67" s="27" t="str">
        <f t="shared" si="192"/>
        <v>нд</v>
      </c>
      <c r="V67" s="27" t="str">
        <f t="shared" si="193"/>
        <v>нд</v>
      </c>
      <c r="W67" s="27" t="str">
        <f t="shared" si="194"/>
        <v>нд</v>
      </c>
      <c r="X67" s="11" t="s">
        <v>205</v>
      </c>
      <c r="Y67" s="11" t="s">
        <v>205</v>
      </c>
      <c r="Z67" s="11" t="s">
        <v>205</v>
      </c>
      <c r="AA67" s="11" t="s">
        <v>205</v>
      </c>
      <c r="AB67" s="11" t="s">
        <v>205</v>
      </c>
      <c r="AC67" s="11" t="s">
        <v>205</v>
      </c>
      <c r="AD67" s="11" t="s">
        <v>205</v>
      </c>
      <c r="AE67" s="11" t="s">
        <v>205</v>
      </c>
      <c r="AF67" s="11" t="s">
        <v>205</v>
      </c>
      <c r="AG67" s="11" t="s">
        <v>205</v>
      </c>
      <c r="AH67" s="11" t="s">
        <v>205</v>
      </c>
      <c r="AI67" s="11" t="s">
        <v>205</v>
      </c>
      <c r="AJ67" s="33">
        <v>0.80115000000000003</v>
      </c>
      <c r="AK67" s="33" t="s">
        <v>205</v>
      </c>
      <c r="AL67" s="11" t="s">
        <v>205</v>
      </c>
      <c r="AM67" s="11" t="s">
        <v>205</v>
      </c>
      <c r="AN67" s="11" t="s">
        <v>205</v>
      </c>
      <c r="AO67" s="11" t="s">
        <v>205</v>
      </c>
      <c r="AP67" s="33">
        <f>498648/1000000</f>
        <v>0.49864799999999998</v>
      </c>
      <c r="AQ67" s="33" t="s">
        <v>205</v>
      </c>
      <c r="AR67" s="33" t="s">
        <v>205</v>
      </c>
      <c r="AS67" s="11" t="s">
        <v>205</v>
      </c>
      <c r="AT67" s="11" t="s">
        <v>205</v>
      </c>
      <c r="AU67" s="33" t="s">
        <v>205</v>
      </c>
      <c r="AV67" s="33" t="s">
        <v>205</v>
      </c>
      <c r="AW67" s="33" t="s">
        <v>205</v>
      </c>
      <c r="AX67" s="11" t="s">
        <v>205</v>
      </c>
      <c r="AY67" s="11" t="s">
        <v>205</v>
      </c>
      <c r="AZ67" s="11" t="s">
        <v>205</v>
      </c>
      <c r="BA67" s="11" t="s">
        <v>205</v>
      </c>
      <c r="BB67" s="33">
        <v>0</v>
      </c>
      <c r="BC67" s="33" t="s">
        <v>205</v>
      </c>
      <c r="BD67" s="33" t="s">
        <v>205</v>
      </c>
      <c r="BE67" s="11" t="s">
        <v>205</v>
      </c>
      <c r="BF67" s="11" t="s">
        <v>205</v>
      </c>
      <c r="BG67" s="11" t="s">
        <v>205</v>
      </c>
      <c r="BH67" s="33" t="s">
        <v>205</v>
      </c>
      <c r="BI67" s="33" t="s">
        <v>205</v>
      </c>
      <c r="BJ67" s="11" t="s">
        <v>205</v>
      </c>
      <c r="BK67" s="11" t="s">
        <v>205</v>
      </c>
      <c r="BL67" s="11" t="s">
        <v>205</v>
      </c>
      <c r="BM67" s="33" t="s">
        <v>205</v>
      </c>
      <c r="BN67" s="33" t="s">
        <v>205</v>
      </c>
      <c r="BO67" s="33" t="s">
        <v>205</v>
      </c>
      <c r="BP67" s="33" t="s">
        <v>205</v>
      </c>
      <c r="BQ67" s="11" t="s">
        <v>205</v>
      </c>
      <c r="BR67" s="11" t="s">
        <v>205</v>
      </c>
      <c r="BS67" s="11" t="s">
        <v>205</v>
      </c>
      <c r="BT67" s="11" t="s">
        <v>205</v>
      </c>
      <c r="BU67" s="11" t="s">
        <v>205</v>
      </c>
      <c r="BV67" s="11" t="s">
        <v>205</v>
      </c>
      <c r="BW67" s="11" t="s">
        <v>205</v>
      </c>
      <c r="BX67" s="11" t="s">
        <v>205</v>
      </c>
      <c r="BY67" s="11" t="s">
        <v>205</v>
      </c>
      <c r="BZ67" s="33" t="s">
        <v>205</v>
      </c>
      <c r="CA67" s="33" t="s">
        <v>205</v>
      </c>
      <c r="CB67" s="11" t="s">
        <v>205</v>
      </c>
      <c r="CC67" s="11" t="s">
        <v>205</v>
      </c>
      <c r="CD67" s="11" t="s">
        <v>205</v>
      </c>
      <c r="CE67" s="11" t="s">
        <v>205</v>
      </c>
      <c r="CF67" s="32">
        <f t="shared" ref="CF67" si="211">IF(SUM(AJ67,AV67,BH67,BT67)=0,"нд",SUM(AJ67,AV67,BH67,BT67))</f>
        <v>0.80115000000000003</v>
      </c>
      <c r="CG67" s="32" t="str">
        <f t="shared" ref="CG67" si="212">IF(SUM(AK67,AW67,BI67,BU67)=0,"нд",SUM(AK67,AW67,BI67,BU67))</f>
        <v>нд</v>
      </c>
      <c r="CH67" s="10" t="str">
        <f t="shared" ref="CH67" si="213">IF(SUM(AL67,AX67,BJ67,BV67)=0,"нд",SUM(AL67,AX67,BJ67,BV67))</f>
        <v>нд</v>
      </c>
      <c r="CI67" s="10" t="str">
        <f t="shared" ref="CI67" si="214">IF(SUM(AM67,AY67,BK67,BW67)=0,"нд",SUM(AM67,AY67,BK67,BW67))</f>
        <v>нд</v>
      </c>
      <c r="CJ67" s="10" t="str">
        <f t="shared" ref="CJ67" si="215">IF(SUM(AN67,AZ67,BL67,BX67)=0,"нд",SUM(AN67,AZ67,BL67,BX67))</f>
        <v>нд</v>
      </c>
      <c r="CK67" s="10" t="str">
        <f t="shared" ref="CK67" si="216">IF(SUM(AO67,BA67,BM67,BY67)=0,"нд",SUM(AO67,BA67,BM67,BY67))</f>
        <v>нд</v>
      </c>
      <c r="CL67" s="32">
        <f t="shared" ref="CL67" si="217">IF(SUM(AP67,BB67,BN67,BZ67)=0,"нд",SUM(AP67,BB67,BN67,BZ67))</f>
        <v>0.49864799999999998</v>
      </c>
      <c r="CM67" s="32" t="str">
        <f t="shared" ref="CM67" si="218">IF(SUM(AQ67,BC67,BO67,CA67)=0,"нд",SUM(AQ67,BC67,BO67,CA67))</f>
        <v>нд</v>
      </c>
      <c r="CN67" s="10" t="str">
        <f t="shared" ref="CN67" si="219">IF(SUM(AR67,BD67,BP67,CB67)=0,"нд",SUM(AR67,BD67,BP67,CB67))</f>
        <v>нд</v>
      </c>
      <c r="CO67" s="10" t="str">
        <f t="shared" ref="CO67" si="220">IF(SUM(AS67,BE67,BQ67,CC67)=0,"нд",SUM(AS67,BE67,BQ67,CC67))</f>
        <v>нд</v>
      </c>
      <c r="CP67" s="10" t="str">
        <f t="shared" ref="CP67" si="221">IF(SUM(AT67,BF67,BR67,CD67)=0,"нд",SUM(AT67,BF67,BR67,CD67))</f>
        <v>нд</v>
      </c>
      <c r="CQ67" s="10" t="str">
        <f t="shared" ref="CQ67" si="222">IF(SUM(AU67,BG67,BS67,CE67)=0,"нд",SUM(AU67,BG67,BS67,CE67))</f>
        <v>нд</v>
      </c>
      <c r="CR67" s="8" t="s">
        <v>318</v>
      </c>
      <c r="CU67" s="25"/>
    </row>
    <row r="68" spans="1:99" s="2" customFormat="1" ht="75.75" customHeight="1" x14ac:dyDescent="0.25">
      <c r="A68" s="20" t="s">
        <v>149</v>
      </c>
      <c r="B68" s="8" t="s">
        <v>244</v>
      </c>
      <c r="C68" s="8" t="s">
        <v>246</v>
      </c>
      <c r="D68" s="32">
        <f t="shared" ref="D68:D72" si="223">IF(SUM(L68,M68,X68,Y68)=0,"нд",SUM(L68,M68,X68,Y68))</f>
        <v>1.685584</v>
      </c>
      <c r="E68" s="32">
        <f t="shared" ref="E68:E72" si="224">IF(SUM(R68,S68,AD68,AE68)=0,"нд",SUM(R68,S68,AD68,AE68))</f>
        <v>1.6292960000000001</v>
      </c>
      <c r="F68" s="11" t="s">
        <v>205</v>
      </c>
      <c r="G68" s="11" t="s">
        <v>205</v>
      </c>
      <c r="H68" s="11" t="s">
        <v>205</v>
      </c>
      <c r="I68" s="11" t="s">
        <v>205</v>
      </c>
      <c r="J68" s="11" t="s">
        <v>205</v>
      </c>
      <c r="K68" s="11" t="s">
        <v>205</v>
      </c>
      <c r="L68" s="35">
        <f t="shared" ref="L68:L72" si="225">CF68</f>
        <v>1.685584</v>
      </c>
      <c r="M68" s="35" t="str">
        <f t="shared" ref="M68:M72" si="226">CG68</f>
        <v>нд</v>
      </c>
      <c r="N68" s="27" t="str">
        <f t="shared" ref="N68:N72" si="227">CH68</f>
        <v>нд</v>
      </c>
      <c r="O68" s="27" t="str">
        <f t="shared" ref="O68:O72" si="228">CI68</f>
        <v>нд</v>
      </c>
      <c r="P68" s="27" t="str">
        <f t="shared" ref="P68:P72" si="229">CJ68</f>
        <v>нд</v>
      </c>
      <c r="Q68" s="27" t="str">
        <f t="shared" ref="Q68:Q72" si="230">CK68</f>
        <v>нд</v>
      </c>
      <c r="R68" s="35">
        <f t="shared" ref="R68:R72" si="231">CL68</f>
        <v>1.6292960000000001</v>
      </c>
      <c r="S68" s="35" t="str">
        <f t="shared" ref="S68:S72" si="232">CM68</f>
        <v>нд</v>
      </c>
      <c r="T68" s="27" t="str">
        <f t="shared" ref="T68:T72" si="233">CN68</f>
        <v>нд</v>
      </c>
      <c r="U68" s="27" t="str">
        <f t="shared" ref="U68:U72" si="234">CO68</f>
        <v>нд</v>
      </c>
      <c r="V68" s="27" t="str">
        <f t="shared" ref="V68:V72" si="235">CP68</f>
        <v>нд</v>
      </c>
      <c r="W68" s="27" t="str">
        <f t="shared" ref="W68:W72" si="236">CQ68</f>
        <v>нд</v>
      </c>
      <c r="X68" s="11" t="s">
        <v>205</v>
      </c>
      <c r="Y68" s="11" t="s">
        <v>205</v>
      </c>
      <c r="Z68" s="11" t="s">
        <v>205</v>
      </c>
      <c r="AA68" s="11" t="s">
        <v>205</v>
      </c>
      <c r="AB68" s="11" t="s">
        <v>205</v>
      </c>
      <c r="AC68" s="11" t="s">
        <v>205</v>
      </c>
      <c r="AD68" s="11" t="s">
        <v>205</v>
      </c>
      <c r="AE68" s="11" t="s">
        <v>205</v>
      </c>
      <c r="AF68" s="11" t="s">
        <v>205</v>
      </c>
      <c r="AG68" s="11" t="s">
        <v>205</v>
      </c>
      <c r="AH68" s="11" t="s">
        <v>205</v>
      </c>
      <c r="AI68" s="11" t="s">
        <v>205</v>
      </c>
      <c r="AJ68" s="33" t="s">
        <v>205</v>
      </c>
      <c r="AK68" s="33" t="s">
        <v>205</v>
      </c>
      <c r="AL68" s="11" t="s">
        <v>205</v>
      </c>
      <c r="AM68" s="11" t="s">
        <v>205</v>
      </c>
      <c r="AN68" s="11" t="s">
        <v>205</v>
      </c>
      <c r="AO68" s="11" t="s">
        <v>205</v>
      </c>
      <c r="AP68" s="33" t="s">
        <v>205</v>
      </c>
      <c r="AQ68" s="33" t="s">
        <v>205</v>
      </c>
      <c r="AR68" s="33" t="s">
        <v>205</v>
      </c>
      <c r="AS68" s="11" t="s">
        <v>205</v>
      </c>
      <c r="AT68" s="11" t="s">
        <v>205</v>
      </c>
      <c r="AU68" s="33" t="s">
        <v>205</v>
      </c>
      <c r="AV68" s="33">
        <v>0.81334799999999996</v>
      </c>
      <c r="AW68" s="33" t="s">
        <v>205</v>
      </c>
      <c r="AX68" s="11" t="s">
        <v>205</v>
      </c>
      <c r="AY68" s="11" t="s">
        <v>205</v>
      </c>
      <c r="AZ68" s="11" t="s">
        <v>205</v>
      </c>
      <c r="BA68" s="11"/>
      <c r="BB68" s="33">
        <f>521400/1000000</f>
        <v>0.52139999999999997</v>
      </c>
      <c r="BC68" s="33" t="s">
        <v>205</v>
      </c>
      <c r="BD68" s="33" t="s">
        <v>205</v>
      </c>
      <c r="BE68" s="11" t="s">
        <v>205</v>
      </c>
      <c r="BF68" s="11" t="s">
        <v>205</v>
      </c>
      <c r="BG68" s="11" t="s">
        <v>205</v>
      </c>
      <c r="BH68" s="33">
        <v>0.87223600000000001</v>
      </c>
      <c r="BI68" s="33" t="s">
        <v>205</v>
      </c>
      <c r="BJ68" s="11" t="s">
        <v>205</v>
      </c>
      <c r="BK68" s="11" t="s">
        <v>205</v>
      </c>
      <c r="BL68" s="11" t="s">
        <v>205</v>
      </c>
      <c r="BM68" s="33" t="s">
        <v>205</v>
      </c>
      <c r="BN68" s="33">
        <f>543678/1000000</f>
        <v>0.54367799999999999</v>
      </c>
      <c r="BO68" s="33" t="s">
        <v>205</v>
      </c>
      <c r="BP68" s="33" t="s">
        <v>205</v>
      </c>
      <c r="BQ68" s="11" t="s">
        <v>205</v>
      </c>
      <c r="BR68" s="11" t="s">
        <v>205</v>
      </c>
      <c r="BS68" s="11" t="s">
        <v>205</v>
      </c>
      <c r="BT68" s="11" t="s">
        <v>205</v>
      </c>
      <c r="BU68" s="11" t="s">
        <v>205</v>
      </c>
      <c r="BV68" s="11" t="s">
        <v>205</v>
      </c>
      <c r="BW68" s="11" t="s">
        <v>205</v>
      </c>
      <c r="BX68" s="11" t="s">
        <v>205</v>
      </c>
      <c r="BY68" s="11" t="s">
        <v>205</v>
      </c>
      <c r="BZ68" s="33">
        <f>564218/1000000</f>
        <v>0.564218</v>
      </c>
      <c r="CA68" s="33" t="s">
        <v>205</v>
      </c>
      <c r="CB68" s="11" t="s">
        <v>205</v>
      </c>
      <c r="CC68" s="11" t="s">
        <v>205</v>
      </c>
      <c r="CD68" s="11" t="s">
        <v>205</v>
      </c>
      <c r="CE68" s="11" t="s">
        <v>205</v>
      </c>
      <c r="CF68" s="32">
        <f t="shared" si="195"/>
        <v>1.685584</v>
      </c>
      <c r="CG68" s="32" t="str">
        <f t="shared" si="196"/>
        <v>нд</v>
      </c>
      <c r="CH68" s="10" t="str">
        <f t="shared" si="197"/>
        <v>нд</v>
      </c>
      <c r="CI68" s="10" t="str">
        <f t="shared" si="198"/>
        <v>нд</v>
      </c>
      <c r="CJ68" s="10" t="str">
        <f t="shared" si="199"/>
        <v>нд</v>
      </c>
      <c r="CK68" s="10" t="str">
        <f t="shared" si="200"/>
        <v>нд</v>
      </c>
      <c r="CL68" s="32">
        <f t="shared" si="201"/>
        <v>1.6292960000000001</v>
      </c>
      <c r="CM68" s="32" t="str">
        <f t="shared" si="202"/>
        <v>нд</v>
      </c>
      <c r="CN68" s="10" t="str">
        <f t="shared" si="203"/>
        <v>нд</v>
      </c>
      <c r="CO68" s="10" t="str">
        <f t="shared" si="204"/>
        <v>нд</v>
      </c>
      <c r="CP68" s="10" t="str">
        <f t="shared" si="205"/>
        <v>нд</v>
      </c>
      <c r="CQ68" s="10" t="str">
        <f t="shared" si="206"/>
        <v>нд</v>
      </c>
      <c r="CR68" s="8" t="s">
        <v>318</v>
      </c>
      <c r="CU68" s="25"/>
    </row>
    <row r="69" spans="1:99" s="2" customFormat="1" ht="84.75" customHeight="1" x14ac:dyDescent="0.25">
      <c r="A69" s="20" t="s">
        <v>280</v>
      </c>
      <c r="B69" s="8" t="s">
        <v>245</v>
      </c>
      <c r="C69" s="8" t="s">
        <v>152</v>
      </c>
      <c r="D69" s="32">
        <f t="shared" ref="D69" si="237">IF(SUM(L69,M69,X69,Y69)=0,"нд",SUM(L69,M69,X69,Y69))</f>
        <v>0.96652499999999997</v>
      </c>
      <c r="E69" s="32">
        <f t="shared" ref="E69" si="238">IF(SUM(R69,S69,AD69,AE69)=0,"нд",SUM(R69,S69,AD69,AE69))</f>
        <v>0.83002799999999999</v>
      </c>
      <c r="F69" s="11" t="s">
        <v>205</v>
      </c>
      <c r="G69" s="11" t="s">
        <v>205</v>
      </c>
      <c r="H69" s="11" t="s">
        <v>205</v>
      </c>
      <c r="I69" s="11" t="s">
        <v>205</v>
      </c>
      <c r="J69" s="11" t="s">
        <v>205</v>
      </c>
      <c r="K69" s="11" t="s">
        <v>205</v>
      </c>
      <c r="L69" s="35">
        <f t="shared" ref="L69" si="239">CF69</f>
        <v>0.96652499999999997</v>
      </c>
      <c r="M69" s="35" t="str">
        <f t="shared" ref="M69" si="240">CG69</f>
        <v>нд</v>
      </c>
      <c r="N69" s="27" t="str">
        <f t="shared" ref="N69" si="241">CH69</f>
        <v>нд</v>
      </c>
      <c r="O69" s="27" t="str">
        <f t="shared" ref="O69" si="242">CI69</f>
        <v>нд</v>
      </c>
      <c r="P69" s="27" t="str">
        <f t="shared" ref="P69" si="243">CJ69</f>
        <v>нд</v>
      </c>
      <c r="Q69" s="27" t="str">
        <f t="shared" ref="Q69" si="244">CK69</f>
        <v>нд</v>
      </c>
      <c r="R69" s="35">
        <f t="shared" ref="R69" si="245">CL69</f>
        <v>0.83002799999999999</v>
      </c>
      <c r="S69" s="35" t="str">
        <f t="shared" ref="S69" si="246">CM69</f>
        <v>нд</v>
      </c>
      <c r="T69" s="27" t="str">
        <f t="shared" ref="T69" si="247">CN69</f>
        <v>нд</v>
      </c>
      <c r="U69" s="27" t="str">
        <f t="shared" ref="U69" si="248">CO69</f>
        <v>нд</v>
      </c>
      <c r="V69" s="27" t="str">
        <f t="shared" ref="V69" si="249">CP69</f>
        <v>нд</v>
      </c>
      <c r="W69" s="27" t="str">
        <f t="shared" ref="W69" si="250">CQ69</f>
        <v>нд</v>
      </c>
      <c r="X69" s="11" t="s">
        <v>205</v>
      </c>
      <c r="Y69" s="11" t="s">
        <v>205</v>
      </c>
      <c r="Z69" s="11" t="s">
        <v>205</v>
      </c>
      <c r="AA69" s="11" t="s">
        <v>205</v>
      </c>
      <c r="AB69" s="11" t="s">
        <v>205</v>
      </c>
      <c r="AC69" s="11" t="s">
        <v>205</v>
      </c>
      <c r="AD69" s="11" t="s">
        <v>205</v>
      </c>
      <c r="AE69" s="11" t="s">
        <v>205</v>
      </c>
      <c r="AF69" s="11" t="s">
        <v>205</v>
      </c>
      <c r="AG69" s="11" t="s">
        <v>205</v>
      </c>
      <c r="AH69" s="11" t="s">
        <v>205</v>
      </c>
      <c r="AI69" s="11" t="s">
        <v>205</v>
      </c>
      <c r="AJ69" s="33">
        <v>0.96652499999999997</v>
      </c>
      <c r="AK69" s="33" t="s">
        <v>205</v>
      </c>
      <c r="AL69" s="11" t="s">
        <v>205</v>
      </c>
      <c r="AM69" s="11" t="s">
        <v>205</v>
      </c>
      <c r="AN69" s="11" t="s">
        <v>205</v>
      </c>
      <c r="AO69" s="11" t="s">
        <v>205</v>
      </c>
      <c r="AP69" s="33">
        <f>830028/1000000</f>
        <v>0.83002799999999999</v>
      </c>
      <c r="AQ69" s="33" t="s">
        <v>205</v>
      </c>
      <c r="AR69" s="33" t="s">
        <v>205</v>
      </c>
      <c r="AS69" s="11" t="s">
        <v>205</v>
      </c>
      <c r="AT69" s="11" t="s">
        <v>205</v>
      </c>
      <c r="AU69" s="33" t="s">
        <v>205</v>
      </c>
      <c r="AV69" s="33" t="s">
        <v>205</v>
      </c>
      <c r="AW69" s="33" t="s">
        <v>205</v>
      </c>
      <c r="AX69" s="11" t="s">
        <v>205</v>
      </c>
      <c r="AY69" s="11" t="s">
        <v>205</v>
      </c>
      <c r="AZ69" s="11" t="s">
        <v>205</v>
      </c>
      <c r="BA69" s="11" t="s">
        <v>205</v>
      </c>
      <c r="BB69" s="33">
        <v>0</v>
      </c>
      <c r="BC69" s="33" t="s">
        <v>205</v>
      </c>
      <c r="BD69" s="33" t="s">
        <v>205</v>
      </c>
      <c r="BE69" s="11" t="s">
        <v>205</v>
      </c>
      <c r="BF69" s="11" t="s">
        <v>205</v>
      </c>
      <c r="BG69" s="11" t="s">
        <v>205</v>
      </c>
      <c r="BH69" s="33" t="s">
        <v>205</v>
      </c>
      <c r="BI69" s="33" t="s">
        <v>205</v>
      </c>
      <c r="BJ69" s="11" t="s">
        <v>205</v>
      </c>
      <c r="BK69" s="11" t="s">
        <v>205</v>
      </c>
      <c r="BL69" s="11" t="s">
        <v>205</v>
      </c>
      <c r="BM69" s="33" t="s">
        <v>205</v>
      </c>
      <c r="BN69" s="33" t="s">
        <v>205</v>
      </c>
      <c r="BO69" s="33" t="s">
        <v>205</v>
      </c>
      <c r="BP69" s="33" t="s">
        <v>205</v>
      </c>
      <c r="BQ69" s="11" t="s">
        <v>205</v>
      </c>
      <c r="BR69" s="11" t="s">
        <v>205</v>
      </c>
      <c r="BS69" s="11" t="s">
        <v>205</v>
      </c>
      <c r="BT69" s="11" t="s">
        <v>205</v>
      </c>
      <c r="BU69" s="11" t="s">
        <v>205</v>
      </c>
      <c r="BV69" s="11" t="s">
        <v>205</v>
      </c>
      <c r="BW69" s="11" t="s">
        <v>205</v>
      </c>
      <c r="BX69" s="11" t="s">
        <v>205</v>
      </c>
      <c r="BY69" s="11" t="s">
        <v>205</v>
      </c>
      <c r="BZ69" s="33" t="s">
        <v>205</v>
      </c>
      <c r="CA69" s="33" t="s">
        <v>205</v>
      </c>
      <c r="CB69" s="11" t="s">
        <v>205</v>
      </c>
      <c r="CC69" s="11" t="s">
        <v>205</v>
      </c>
      <c r="CD69" s="11" t="s">
        <v>205</v>
      </c>
      <c r="CE69" s="11" t="s">
        <v>205</v>
      </c>
      <c r="CF69" s="32">
        <f>IF(SUM(AJ69,AV69,BH69,BT69)=0,"нд",SUM(AJ69,AV69,BH69,BT69))</f>
        <v>0.96652499999999997</v>
      </c>
      <c r="CG69" s="32" t="str">
        <f t="shared" ref="CG69" si="251">IF(SUM(AK69,AW69,BI69,BU69)=0,"нд",SUM(AK69,AW69,BI69,BU69))</f>
        <v>нд</v>
      </c>
      <c r="CH69" s="10" t="str">
        <f t="shared" ref="CH69" si="252">IF(SUM(AL69,AX69,BJ69,BV69)=0,"нд",SUM(AL69,AX69,BJ69,BV69))</f>
        <v>нд</v>
      </c>
      <c r="CI69" s="10" t="str">
        <f t="shared" ref="CI69" si="253">IF(SUM(AM69,AY69,BK69,BW69)=0,"нд",SUM(AM69,AY69,BK69,BW69))</f>
        <v>нд</v>
      </c>
      <c r="CJ69" s="10" t="str">
        <f t="shared" ref="CJ69" si="254">IF(SUM(AN69,AZ69,BL69,BX69)=0,"нд",SUM(AN69,AZ69,BL69,BX69))</f>
        <v>нд</v>
      </c>
      <c r="CK69" s="10" t="str">
        <f t="shared" ref="CK69" si="255">IF(SUM(AO69,BA69,BM69,BY69)=0,"нд",SUM(AO69,BA69,BM69,BY69))</f>
        <v>нд</v>
      </c>
      <c r="CL69" s="32">
        <f t="shared" ref="CL69" si="256">IF(SUM(AP69,BB69,BN69,BZ69)=0,"нд",SUM(AP69,BB69,BN69,BZ69))</f>
        <v>0.83002799999999999</v>
      </c>
      <c r="CM69" s="32" t="str">
        <f t="shared" ref="CM69" si="257">IF(SUM(AQ69,BC69,BO69,CA69)=0,"нд",SUM(AQ69,BC69,BO69,CA69))</f>
        <v>нд</v>
      </c>
      <c r="CN69" s="10" t="str">
        <f t="shared" ref="CN69" si="258">IF(SUM(AR69,BD69,BP69,CB69)=0,"нд",SUM(AR69,BD69,BP69,CB69))</f>
        <v>нд</v>
      </c>
      <c r="CO69" s="10" t="str">
        <f t="shared" ref="CO69" si="259">IF(SUM(AS69,BE69,BQ69,CC69)=0,"нд",SUM(AS69,BE69,BQ69,CC69))</f>
        <v>нд</v>
      </c>
      <c r="CP69" s="10" t="str">
        <f t="shared" ref="CP69" si="260">IF(SUM(AT69,BF69,BR69,CD69)=0,"нд",SUM(AT69,BF69,BR69,CD69))</f>
        <v>нд</v>
      </c>
      <c r="CQ69" s="10" t="str">
        <f t="shared" ref="CQ69" si="261">IF(SUM(AU69,BG69,BS69,CE69)=0,"нд",SUM(AU69,BG69,BS69,CE69))</f>
        <v>нд</v>
      </c>
      <c r="CR69" s="8" t="s">
        <v>319</v>
      </c>
      <c r="CU69" s="25"/>
    </row>
    <row r="70" spans="1:99" s="2" customFormat="1" ht="84.75" customHeight="1" x14ac:dyDescent="0.25">
      <c r="A70" s="20" t="s">
        <v>151</v>
      </c>
      <c r="B70" s="8" t="s">
        <v>294</v>
      </c>
      <c r="C70" s="8" t="s">
        <v>247</v>
      </c>
      <c r="D70" s="32">
        <f t="shared" si="223"/>
        <v>2.184215</v>
      </c>
      <c r="E70" s="32">
        <f t="shared" si="224"/>
        <v>2.712056</v>
      </c>
      <c r="F70" s="11" t="s">
        <v>205</v>
      </c>
      <c r="G70" s="11" t="s">
        <v>205</v>
      </c>
      <c r="H70" s="11" t="s">
        <v>205</v>
      </c>
      <c r="I70" s="11" t="s">
        <v>205</v>
      </c>
      <c r="J70" s="11" t="s">
        <v>205</v>
      </c>
      <c r="K70" s="11" t="s">
        <v>205</v>
      </c>
      <c r="L70" s="35">
        <f t="shared" si="225"/>
        <v>2.184215</v>
      </c>
      <c r="M70" s="35" t="str">
        <f t="shared" si="226"/>
        <v>нд</v>
      </c>
      <c r="N70" s="27" t="str">
        <f t="shared" si="227"/>
        <v>нд</v>
      </c>
      <c r="O70" s="27" t="str">
        <f t="shared" si="228"/>
        <v>нд</v>
      </c>
      <c r="P70" s="27" t="str">
        <f t="shared" si="229"/>
        <v>нд</v>
      </c>
      <c r="Q70" s="27" t="str">
        <f t="shared" si="230"/>
        <v>нд</v>
      </c>
      <c r="R70" s="35">
        <f t="shared" si="231"/>
        <v>2.712056</v>
      </c>
      <c r="S70" s="35" t="str">
        <f t="shared" si="232"/>
        <v>нд</v>
      </c>
      <c r="T70" s="27" t="str">
        <f t="shared" si="233"/>
        <v>нд</v>
      </c>
      <c r="U70" s="27" t="str">
        <f t="shared" si="234"/>
        <v>нд</v>
      </c>
      <c r="V70" s="27" t="str">
        <f t="shared" si="235"/>
        <v>нд</v>
      </c>
      <c r="W70" s="27" t="str">
        <f t="shared" si="236"/>
        <v>нд</v>
      </c>
      <c r="X70" s="11" t="s">
        <v>205</v>
      </c>
      <c r="Y70" s="11" t="s">
        <v>205</v>
      </c>
      <c r="Z70" s="11" t="s">
        <v>205</v>
      </c>
      <c r="AA70" s="11" t="s">
        <v>205</v>
      </c>
      <c r="AB70" s="11" t="s">
        <v>205</v>
      </c>
      <c r="AC70" s="11" t="s">
        <v>205</v>
      </c>
      <c r="AD70" s="11" t="s">
        <v>205</v>
      </c>
      <c r="AE70" s="11" t="s">
        <v>205</v>
      </c>
      <c r="AF70" s="11" t="s">
        <v>205</v>
      </c>
      <c r="AG70" s="11" t="s">
        <v>205</v>
      </c>
      <c r="AH70" s="11" t="s">
        <v>205</v>
      </c>
      <c r="AI70" s="11" t="s">
        <v>205</v>
      </c>
      <c r="AJ70" s="33" t="s">
        <v>205</v>
      </c>
      <c r="AK70" s="33" t="s">
        <v>205</v>
      </c>
      <c r="AL70" s="11" t="s">
        <v>205</v>
      </c>
      <c r="AM70" s="11" t="s">
        <v>205</v>
      </c>
      <c r="AN70" s="11" t="s">
        <v>205</v>
      </c>
      <c r="AO70" s="11" t="s">
        <v>205</v>
      </c>
      <c r="AP70" s="33" t="s">
        <v>205</v>
      </c>
      <c r="AQ70" s="33" t="s">
        <v>205</v>
      </c>
      <c r="AR70" s="33" t="s">
        <v>205</v>
      </c>
      <c r="AS70" s="11" t="s">
        <v>205</v>
      </c>
      <c r="AT70" s="11" t="s">
        <v>205</v>
      </c>
      <c r="AU70" s="33" t="s">
        <v>205</v>
      </c>
      <c r="AV70" s="33">
        <v>1.048581</v>
      </c>
      <c r="AW70" s="33" t="s">
        <v>205</v>
      </c>
      <c r="AX70" s="11" t="s">
        <v>205</v>
      </c>
      <c r="AY70" s="11" t="s">
        <v>205</v>
      </c>
      <c r="AZ70" s="11" t="s">
        <v>205</v>
      </c>
      <c r="BA70" s="11" t="s">
        <v>205</v>
      </c>
      <c r="BB70" s="33">
        <f>867900/1000000</f>
        <v>0.8679</v>
      </c>
      <c r="BC70" s="33" t="s">
        <v>205</v>
      </c>
      <c r="BD70" s="33" t="s">
        <v>205</v>
      </c>
      <c r="BE70" s="11" t="s">
        <v>205</v>
      </c>
      <c r="BF70" s="11" t="s">
        <v>205</v>
      </c>
      <c r="BG70" s="11" t="s">
        <v>205</v>
      </c>
      <c r="BH70" s="33">
        <v>1.135634</v>
      </c>
      <c r="BI70" s="33" t="s">
        <v>205</v>
      </c>
      <c r="BJ70" s="11" t="s">
        <v>205</v>
      </c>
      <c r="BK70" s="11" t="s">
        <v>205</v>
      </c>
      <c r="BL70" s="11" t="s">
        <v>205</v>
      </c>
      <c r="BM70" s="33" t="s">
        <v>205</v>
      </c>
      <c r="BN70" s="33">
        <f>904983/1000000</f>
        <v>0.90498299999999998</v>
      </c>
      <c r="BO70" s="33" t="s">
        <v>205</v>
      </c>
      <c r="BP70" s="33" t="s">
        <v>205</v>
      </c>
      <c r="BQ70" s="11" t="s">
        <v>205</v>
      </c>
      <c r="BR70" s="11" t="s">
        <v>205</v>
      </c>
      <c r="BS70" s="11" t="s">
        <v>205</v>
      </c>
      <c r="BT70" s="11" t="s">
        <v>205</v>
      </c>
      <c r="BU70" s="11" t="s">
        <v>205</v>
      </c>
      <c r="BV70" s="11" t="s">
        <v>205</v>
      </c>
      <c r="BW70" s="11" t="s">
        <v>205</v>
      </c>
      <c r="BX70" s="11" t="s">
        <v>205</v>
      </c>
      <c r="BY70" s="11" t="s">
        <v>205</v>
      </c>
      <c r="BZ70" s="33">
        <f>939173/1000000</f>
        <v>0.93917300000000004</v>
      </c>
      <c r="CA70" s="33" t="s">
        <v>205</v>
      </c>
      <c r="CB70" s="11" t="s">
        <v>205</v>
      </c>
      <c r="CC70" s="11" t="s">
        <v>205</v>
      </c>
      <c r="CD70" s="11" t="s">
        <v>205</v>
      </c>
      <c r="CE70" s="11" t="s">
        <v>205</v>
      </c>
      <c r="CF70" s="32">
        <f t="shared" si="195"/>
        <v>2.184215</v>
      </c>
      <c r="CG70" s="32" t="str">
        <f t="shared" si="196"/>
        <v>нд</v>
      </c>
      <c r="CH70" s="10" t="str">
        <f t="shared" si="197"/>
        <v>нд</v>
      </c>
      <c r="CI70" s="10" t="str">
        <f t="shared" si="198"/>
        <v>нд</v>
      </c>
      <c r="CJ70" s="10" t="str">
        <f t="shared" si="199"/>
        <v>нд</v>
      </c>
      <c r="CK70" s="10" t="str">
        <f t="shared" si="200"/>
        <v>нд</v>
      </c>
      <c r="CL70" s="32">
        <f t="shared" si="201"/>
        <v>2.712056</v>
      </c>
      <c r="CM70" s="32" t="str">
        <f t="shared" si="202"/>
        <v>нд</v>
      </c>
      <c r="CN70" s="10" t="str">
        <f t="shared" si="203"/>
        <v>нд</v>
      </c>
      <c r="CO70" s="10" t="str">
        <f t="shared" si="204"/>
        <v>нд</v>
      </c>
      <c r="CP70" s="10" t="str">
        <f t="shared" si="205"/>
        <v>нд</v>
      </c>
      <c r="CQ70" s="10" t="str">
        <f t="shared" si="206"/>
        <v>нд</v>
      </c>
      <c r="CR70" s="8" t="s">
        <v>207</v>
      </c>
      <c r="CU70" s="25"/>
    </row>
    <row r="71" spans="1:99" s="2" customFormat="1" ht="55.5" customHeight="1" x14ac:dyDescent="0.25">
      <c r="A71" s="20" t="s">
        <v>281</v>
      </c>
      <c r="B71" s="8" t="s">
        <v>248</v>
      </c>
      <c r="C71" s="8" t="s">
        <v>154</v>
      </c>
      <c r="D71" s="32">
        <f t="shared" ref="D71" si="262">IF(SUM(L71,M71,X71,Y71)=0,"нд",SUM(L71,M71,X71,Y71))</f>
        <v>6.8220000000000003E-2</v>
      </c>
      <c r="E71" s="32">
        <f t="shared" ref="E71" si="263">IF(SUM(R71,S71,AD71,AE71)=0,"нд",SUM(R71,S71,AD71,AE71))</f>
        <v>7.3922000000000002E-2</v>
      </c>
      <c r="F71" s="11" t="s">
        <v>205</v>
      </c>
      <c r="G71" s="11" t="s">
        <v>205</v>
      </c>
      <c r="H71" s="11" t="s">
        <v>205</v>
      </c>
      <c r="I71" s="11" t="s">
        <v>205</v>
      </c>
      <c r="J71" s="11" t="s">
        <v>205</v>
      </c>
      <c r="K71" s="11" t="s">
        <v>205</v>
      </c>
      <c r="L71" s="35">
        <f t="shared" ref="L71" si="264">CF71</f>
        <v>6.8220000000000003E-2</v>
      </c>
      <c r="M71" s="35" t="str">
        <f t="shared" ref="M71" si="265">CG71</f>
        <v>нд</v>
      </c>
      <c r="N71" s="27" t="str">
        <f t="shared" ref="N71" si="266">CH71</f>
        <v>нд</v>
      </c>
      <c r="O71" s="27" t="str">
        <f t="shared" ref="O71" si="267">CI71</f>
        <v>нд</v>
      </c>
      <c r="P71" s="27" t="str">
        <f t="shared" ref="P71" si="268">CJ71</f>
        <v>нд</v>
      </c>
      <c r="Q71" s="27" t="str">
        <f t="shared" ref="Q71" si="269">CK71</f>
        <v>нд</v>
      </c>
      <c r="R71" s="35">
        <f t="shared" ref="R71" si="270">CL71</f>
        <v>7.3922000000000002E-2</v>
      </c>
      <c r="S71" s="35" t="str">
        <f t="shared" ref="S71" si="271">CM71</f>
        <v>нд</v>
      </c>
      <c r="T71" s="27" t="str">
        <f t="shared" ref="T71" si="272">CN71</f>
        <v>нд</v>
      </c>
      <c r="U71" s="27" t="str">
        <f t="shared" ref="U71" si="273">CO71</f>
        <v>нд</v>
      </c>
      <c r="V71" s="27" t="str">
        <f t="shared" ref="V71" si="274">CP71</f>
        <v>нд</v>
      </c>
      <c r="W71" s="27" t="str">
        <f t="shared" ref="W71" si="275">CQ71</f>
        <v>нд</v>
      </c>
      <c r="X71" s="11" t="s">
        <v>205</v>
      </c>
      <c r="Y71" s="11" t="s">
        <v>205</v>
      </c>
      <c r="Z71" s="11" t="s">
        <v>205</v>
      </c>
      <c r="AA71" s="11" t="s">
        <v>205</v>
      </c>
      <c r="AB71" s="11" t="s">
        <v>205</v>
      </c>
      <c r="AC71" s="11" t="s">
        <v>205</v>
      </c>
      <c r="AD71" s="11" t="s">
        <v>205</v>
      </c>
      <c r="AE71" s="11" t="s">
        <v>205</v>
      </c>
      <c r="AF71" s="11" t="s">
        <v>205</v>
      </c>
      <c r="AG71" s="11" t="s">
        <v>205</v>
      </c>
      <c r="AH71" s="11" t="s">
        <v>205</v>
      </c>
      <c r="AI71" s="11" t="s">
        <v>205</v>
      </c>
      <c r="AJ71" s="33">
        <f>68220/1000000</f>
        <v>6.8220000000000003E-2</v>
      </c>
      <c r="AK71" s="33" t="s">
        <v>205</v>
      </c>
      <c r="AL71" s="11" t="s">
        <v>205</v>
      </c>
      <c r="AM71" s="11" t="s">
        <v>205</v>
      </c>
      <c r="AN71" s="11" t="s">
        <v>205</v>
      </c>
      <c r="AO71" s="11" t="s">
        <v>205</v>
      </c>
      <c r="AP71" s="33">
        <f>73922/1000000</f>
        <v>7.3922000000000002E-2</v>
      </c>
      <c r="AQ71" s="33" t="s">
        <v>205</v>
      </c>
      <c r="AR71" s="33" t="s">
        <v>205</v>
      </c>
      <c r="AS71" s="11" t="s">
        <v>205</v>
      </c>
      <c r="AT71" s="11" t="s">
        <v>205</v>
      </c>
      <c r="AU71" s="33" t="s">
        <v>205</v>
      </c>
      <c r="AV71" s="33" t="s">
        <v>205</v>
      </c>
      <c r="AW71" s="33" t="s">
        <v>205</v>
      </c>
      <c r="AX71" s="11" t="s">
        <v>205</v>
      </c>
      <c r="AY71" s="11" t="s">
        <v>205</v>
      </c>
      <c r="AZ71" s="11" t="s">
        <v>205</v>
      </c>
      <c r="BA71" s="11" t="s">
        <v>205</v>
      </c>
      <c r="BB71" s="33" t="s">
        <v>205</v>
      </c>
      <c r="BC71" s="33" t="s">
        <v>205</v>
      </c>
      <c r="BD71" s="33" t="s">
        <v>205</v>
      </c>
      <c r="BE71" s="11" t="s">
        <v>205</v>
      </c>
      <c r="BF71" s="11" t="s">
        <v>205</v>
      </c>
      <c r="BG71" s="11" t="s">
        <v>205</v>
      </c>
      <c r="BH71" s="33" t="s">
        <v>205</v>
      </c>
      <c r="BI71" s="33" t="s">
        <v>205</v>
      </c>
      <c r="BJ71" s="11" t="s">
        <v>205</v>
      </c>
      <c r="BK71" s="11" t="s">
        <v>205</v>
      </c>
      <c r="BL71" s="11" t="s">
        <v>205</v>
      </c>
      <c r="BM71" s="33" t="s">
        <v>205</v>
      </c>
      <c r="BN71" s="33" t="s">
        <v>205</v>
      </c>
      <c r="BO71" s="33" t="s">
        <v>205</v>
      </c>
      <c r="BP71" s="33" t="s">
        <v>205</v>
      </c>
      <c r="BQ71" s="11" t="s">
        <v>205</v>
      </c>
      <c r="BR71" s="11" t="s">
        <v>205</v>
      </c>
      <c r="BS71" s="11" t="s">
        <v>205</v>
      </c>
      <c r="BT71" s="11" t="s">
        <v>205</v>
      </c>
      <c r="BU71" s="11" t="s">
        <v>205</v>
      </c>
      <c r="BV71" s="11" t="s">
        <v>205</v>
      </c>
      <c r="BW71" s="11" t="s">
        <v>205</v>
      </c>
      <c r="BX71" s="11" t="s">
        <v>205</v>
      </c>
      <c r="BY71" s="11" t="s">
        <v>205</v>
      </c>
      <c r="BZ71" s="33" t="s">
        <v>205</v>
      </c>
      <c r="CA71" s="33" t="s">
        <v>205</v>
      </c>
      <c r="CB71" s="11" t="s">
        <v>205</v>
      </c>
      <c r="CC71" s="11" t="s">
        <v>205</v>
      </c>
      <c r="CD71" s="11" t="s">
        <v>205</v>
      </c>
      <c r="CE71" s="11" t="s">
        <v>205</v>
      </c>
      <c r="CF71" s="32">
        <f t="shared" ref="CF71" si="276">IF(SUM(AJ71,AV71,BH71,BT71)=0,"нд",SUM(AJ71,AV71,BH71,BT71))</f>
        <v>6.8220000000000003E-2</v>
      </c>
      <c r="CG71" s="32" t="str">
        <f t="shared" ref="CG71" si="277">IF(SUM(AK71,AW71,BI71,BU71)=0,"нд",SUM(AK71,AW71,BI71,BU71))</f>
        <v>нд</v>
      </c>
      <c r="CH71" s="10" t="str">
        <f t="shared" ref="CH71" si="278">IF(SUM(AL71,AX71,BJ71,BV71)=0,"нд",SUM(AL71,AX71,BJ71,BV71))</f>
        <v>нд</v>
      </c>
      <c r="CI71" s="10" t="str">
        <f t="shared" ref="CI71" si="279">IF(SUM(AM71,AY71,BK71,BW71)=0,"нд",SUM(AM71,AY71,BK71,BW71))</f>
        <v>нд</v>
      </c>
      <c r="CJ71" s="10" t="str">
        <f t="shared" ref="CJ71" si="280">IF(SUM(AN71,AZ71,BL71,BX71)=0,"нд",SUM(AN71,AZ71,BL71,BX71))</f>
        <v>нд</v>
      </c>
      <c r="CK71" s="10" t="str">
        <f t="shared" ref="CK71" si="281">IF(SUM(AO71,BA71,BM71,BY71)=0,"нд",SUM(AO71,BA71,BM71,BY71))</f>
        <v>нд</v>
      </c>
      <c r="CL71" s="32">
        <f t="shared" ref="CL71" si="282">IF(SUM(AP71,BB71,BN71,BZ71)=0,"нд",SUM(AP71,BB71,BN71,BZ71))</f>
        <v>7.3922000000000002E-2</v>
      </c>
      <c r="CM71" s="32" t="str">
        <f t="shared" ref="CM71" si="283">IF(SUM(AQ71,BC71,BO71,CA71)=0,"нд",SUM(AQ71,BC71,BO71,CA71))</f>
        <v>нд</v>
      </c>
      <c r="CN71" s="10" t="str">
        <f t="shared" ref="CN71" si="284">IF(SUM(AR71,BD71,BP71,CB71)=0,"нд",SUM(AR71,BD71,BP71,CB71))</f>
        <v>нд</v>
      </c>
      <c r="CO71" s="10" t="str">
        <f t="shared" ref="CO71" si="285">IF(SUM(AS71,BE71,BQ71,CC71)=0,"нд",SUM(AS71,BE71,BQ71,CC71))</f>
        <v>нд</v>
      </c>
      <c r="CP71" s="10" t="str">
        <f t="shared" ref="CP71" si="286">IF(SUM(AT71,BF71,BR71,CD71)=0,"нд",SUM(AT71,BF71,BR71,CD71))</f>
        <v>нд</v>
      </c>
      <c r="CQ71" s="10" t="str">
        <f t="shared" ref="CQ71" si="287">IF(SUM(AU71,BG71,BS71,CE71)=0,"нд",SUM(AU71,BG71,BS71,CE71))</f>
        <v>нд</v>
      </c>
      <c r="CR71" s="8" t="s">
        <v>317</v>
      </c>
      <c r="CU71" s="25"/>
    </row>
    <row r="72" spans="1:99" s="2" customFormat="1" ht="55.5" customHeight="1" x14ac:dyDescent="0.25">
      <c r="A72" s="20" t="s">
        <v>153</v>
      </c>
      <c r="B72" s="8" t="s">
        <v>249</v>
      </c>
      <c r="C72" s="8" t="s">
        <v>247</v>
      </c>
      <c r="D72" s="32">
        <f t="shared" si="223"/>
        <v>0.14434</v>
      </c>
      <c r="E72" s="32">
        <f t="shared" si="224"/>
        <v>0.24149999999999999</v>
      </c>
      <c r="F72" s="11" t="s">
        <v>205</v>
      </c>
      <c r="G72" s="11" t="s">
        <v>205</v>
      </c>
      <c r="H72" s="11" t="s">
        <v>205</v>
      </c>
      <c r="I72" s="11" t="s">
        <v>205</v>
      </c>
      <c r="J72" s="11" t="s">
        <v>205</v>
      </c>
      <c r="K72" s="11" t="s">
        <v>205</v>
      </c>
      <c r="L72" s="35">
        <f t="shared" si="225"/>
        <v>0.14434</v>
      </c>
      <c r="M72" s="35" t="str">
        <f t="shared" si="226"/>
        <v>нд</v>
      </c>
      <c r="N72" s="27" t="str">
        <f t="shared" si="227"/>
        <v>нд</v>
      </c>
      <c r="O72" s="27" t="str">
        <f t="shared" si="228"/>
        <v>нд</v>
      </c>
      <c r="P72" s="27" t="str">
        <f t="shared" si="229"/>
        <v>нд</v>
      </c>
      <c r="Q72" s="27" t="str">
        <f t="shared" si="230"/>
        <v>нд</v>
      </c>
      <c r="R72" s="35">
        <f t="shared" si="231"/>
        <v>0.24149999999999999</v>
      </c>
      <c r="S72" s="35" t="str">
        <f t="shared" si="232"/>
        <v>нд</v>
      </c>
      <c r="T72" s="27" t="str">
        <f t="shared" si="233"/>
        <v>нд</v>
      </c>
      <c r="U72" s="27" t="str">
        <f t="shared" si="234"/>
        <v>нд</v>
      </c>
      <c r="V72" s="27" t="str">
        <f t="shared" si="235"/>
        <v>нд</v>
      </c>
      <c r="W72" s="27" t="str">
        <f t="shared" si="236"/>
        <v>нд</v>
      </c>
      <c r="X72" s="11" t="s">
        <v>205</v>
      </c>
      <c r="Y72" s="11" t="s">
        <v>205</v>
      </c>
      <c r="Z72" s="11" t="s">
        <v>205</v>
      </c>
      <c r="AA72" s="11" t="s">
        <v>205</v>
      </c>
      <c r="AB72" s="11" t="s">
        <v>205</v>
      </c>
      <c r="AC72" s="11" t="s">
        <v>205</v>
      </c>
      <c r="AD72" s="11" t="s">
        <v>205</v>
      </c>
      <c r="AE72" s="11" t="s">
        <v>205</v>
      </c>
      <c r="AF72" s="11" t="s">
        <v>205</v>
      </c>
      <c r="AG72" s="11" t="s">
        <v>205</v>
      </c>
      <c r="AH72" s="11" t="s">
        <v>205</v>
      </c>
      <c r="AI72" s="11" t="s">
        <v>205</v>
      </c>
      <c r="AJ72" s="33" t="s">
        <v>205</v>
      </c>
      <c r="AK72" s="33" t="s">
        <v>205</v>
      </c>
      <c r="AL72" s="11" t="s">
        <v>205</v>
      </c>
      <c r="AM72" s="11" t="s">
        <v>205</v>
      </c>
      <c r="AN72" s="11" t="s">
        <v>205</v>
      </c>
      <c r="AO72" s="11" t="s">
        <v>205</v>
      </c>
      <c r="AP72" s="33" t="s">
        <v>205</v>
      </c>
      <c r="AQ72" s="33" t="s">
        <v>205</v>
      </c>
      <c r="AR72" s="33" t="s">
        <v>205</v>
      </c>
      <c r="AS72" s="11" t="s">
        <v>205</v>
      </c>
      <c r="AT72" s="11" t="s">
        <v>205</v>
      </c>
      <c r="AU72" s="33" t="s">
        <v>205</v>
      </c>
      <c r="AV72" s="33">
        <f>70820/1000000</f>
        <v>7.0819999999999994E-2</v>
      </c>
      <c r="AW72" s="33" t="s">
        <v>205</v>
      </c>
      <c r="AX72" s="11" t="s">
        <v>205</v>
      </c>
      <c r="AY72" s="11" t="s">
        <v>205</v>
      </c>
      <c r="AZ72" s="11" t="s">
        <v>205</v>
      </c>
      <c r="BA72" s="11" t="s">
        <v>205</v>
      </c>
      <c r="BB72" s="33">
        <f>77280/1000000</f>
        <v>7.7280000000000001E-2</v>
      </c>
      <c r="BC72" s="33" t="s">
        <v>205</v>
      </c>
      <c r="BD72" s="33" t="s">
        <v>205</v>
      </c>
      <c r="BE72" s="11" t="s">
        <v>205</v>
      </c>
      <c r="BF72" s="11" t="s">
        <v>205</v>
      </c>
      <c r="BG72" s="11" t="s">
        <v>205</v>
      </c>
      <c r="BH72" s="33">
        <f>73520/1000000</f>
        <v>7.3520000000000002E-2</v>
      </c>
      <c r="BI72" s="33" t="s">
        <v>205</v>
      </c>
      <c r="BJ72" s="11" t="s">
        <v>205</v>
      </c>
      <c r="BK72" s="11" t="s">
        <v>205</v>
      </c>
      <c r="BL72" s="11" t="s">
        <v>205</v>
      </c>
      <c r="BM72" s="33" t="s">
        <v>205</v>
      </c>
      <c r="BN72" s="33">
        <f>80592/1000000</f>
        <v>8.0591999999999997E-2</v>
      </c>
      <c r="BO72" s="33" t="s">
        <v>205</v>
      </c>
      <c r="BP72" s="33" t="s">
        <v>205</v>
      </c>
      <c r="BQ72" s="11" t="s">
        <v>205</v>
      </c>
      <c r="BR72" s="11" t="s">
        <v>205</v>
      </c>
      <c r="BS72" s="11" t="s">
        <v>205</v>
      </c>
      <c r="BT72" s="11" t="s">
        <v>205</v>
      </c>
      <c r="BU72" s="11" t="s">
        <v>205</v>
      </c>
      <c r="BV72" s="11" t="s">
        <v>205</v>
      </c>
      <c r="BW72" s="11" t="s">
        <v>205</v>
      </c>
      <c r="BX72" s="11" t="s">
        <v>205</v>
      </c>
      <c r="BY72" s="11" t="s">
        <v>205</v>
      </c>
      <c r="BZ72" s="33">
        <f>83628/1000000</f>
        <v>8.3627999999999994E-2</v>
      </c>
      <c r="CA72" s="33" t="s">
        <v>205</v>
      </c>
      <c r="CB72" s="11" t="s">
        <v>205</v>
      </c>
      <c r="CC72" s="11" t="s">
        <v>205</v>
      </c>
      <c r="CD72" s="11" t="s">
        <v>205</v>
      </c>
      <c r="CE72" s="11" t="s">
        <v>205</v>
      </c>
      <c r="CF72" s="32">
        <f t="shared" si="195"/>
        <v>0.14434</v>
      </c>
      <c r="CG72" s="32" t="str">
        <f t="shared" si="196"/>
        <v>нд</v>
      </c>
      <c r="CH72" s="10" t="str">
        <f t="shared" si="197"/>
        <v>нд</v>
      </c>
      <c r="CI72" s="10" t="str">
        <f t="shared" si="198"/>
        <v>нд</v>
      </c>
      <c r="CJ72" s="10" t="str">
        <f t="shared" si="199"/>
        <v>нд</v>
      </c>
      <c r="CK72" s="10" t="str">
        <f t="shared" si="200"/>
        <v>нд</v>
      </c>
      <c r="CL72" s="32">
        <f t="shared" si="201"/>
        <v>0.24149999999999999</v>
      </c>
      <c r="CM72" s="32" t="str">
        <f t="shared" si="202"/>
        <v>нд</v>
      </c>
      <c r="CN72" s="10" t="str">
        <f t="shared" si="203"/>
        <v>нд</v>
      </c>
      <c r="CO72" s="10" t="str">
        <f t="shared" si="204"/>
        <v>нд</v>
      </c>
      <c r="CP72" s="10" t="str">
        <f t="shared" si="205"/>
        <v>нд</v>
      </c>
      <c r="CQ72" s="10" t="str">
        <f t="shared" si="206"/>
        <v>нд</v>
      </c>
      <c r="CR72" s="8" t="s">
        <v>318</v>
      </c>
      <c r="CU72" s="25"/>
    </row>
    <row r="73" spans="1:99" s="2" customFormat="1" ht="152.25" customHeight="1" x14ac:dyDescent="0.25">
      <c r="A73" s="18" t="s">
        <v>155</v>
      </c>
      <c r="B73" s="19" t="s">
        <v>156</v>
      </c>
      <c r="C73" s="7" t="s">
        <v>99</v>
      </c>
      <c r="D73" s="32">
        <f>IF(SUM(D74,D78,D82,D86)=0,"нд",SUM(D74,D78,D82,D86))</f>
        <v>29.073237152152036</v>
      </c>
      <c r="E73" s="32">
        <f t="shared" ref="E73:BG73" si="288">IF(SUM(E74,E78,E82,E86)=0,"нд",SUM(E74,E78,E82,E86))</f>
        <v>83.280314884594802</v>
      </c>
      <c r="F73" s="10" t="str">
        <f t="shared" si="288"/>
        <v>нд</v>
      </c>
      <c r="G73" s="10" t="str">
        <f t="shared" si="288"/>
        <v>нд</v>
      </c>
      <c r="H73" s="10" t="str">
        <f t="shared" si="288"/>
        <v>нд</v>
      </c>
      <c r="I73" s="10" t="str">
        <f t="shared" si="288"/>
        <v>нд</v>
      </c>
      <c r="J73" s="10" t="str">
        <f t="shared" si="288"/>
        <v>нд</v>
      </c>
      <c r="K73" s="10" t="str">
        <f t="shared" si="288"/>
        <v>нд</v>
      </c>
      <c r="L73" s="32">
        <f>IF(SUM(L74,L78,L82,L86)=0,"нд",SUM(L74,L78,L82,L86))</f>
        <v>29.073237152152036</v>
      </c>
      <c r="M73" s="32" t="str">
        <f t="shared" si="288"/>
        <v>нд</v>
      </c>
      <c r="N73" s="10" t="str">
        <f t="shared" si="288"/>
        <v>нд</v>
      </c>
      <c r="O73" s="10" t="str">
        <f t="shared" si="288"/>
        <v>нд</v>
      </c>
      <c r="P73" s="10" t="str">
        <f t="shared" si="288"/>
        <v>нд</v>
      </c>
      <c r="Q73" s="27" t="str">
        <f>CK73</f>
        <v>нд</v>
      </c>
      <c r="R73" s="32">
        <f t="shared" si="288"/>
        <v>83.280314884594802</v>
      </c>
      <c r="S73" s="32" t="str">
        <f t="shared" si="288"/>
        <v>нд</v>
      </c>
      <c r="T73" s="10" t="str">
        <f t="shared" si="288"/>
        <v>нд</v>
      </c>
      <c r="U73" s="10" t="str">
        <f t="shared" si="288"/>
        <v>нд</v>
      </c>
      <c r="V73" s="10" t="str">
        <f t="shared" si="288"/>
        <v>нд</v>
      </c>
      <c r="W73" s="27" t="str">
        <f>CQ73</f>
        <v>нд</v>
      </c>
      <c r="X73" s="10" t="str">
        <f t="shared" si="288"/>
        <v>нд</v>
      </c>
      <c r="Y73" s="10" t="str">
        <f t="shared" si="288"/>
        <v>нд</v>
      </c>
      <c r="Z73" s="10" t="str">
        <f t="shared" si="288"/>
        <v>нд</v>
      </c>
      <c r="AA73" s="10" t="str">
        <f t="shared" si="288"/>
        <v>нд</v>
      </c>
      <c r="AB73" s="10" t="str">
        <f t="shared" si="288"/>
        <v>нд</v>
      </c>
      <c r="AC73" s="27" t="str">
        <f>AC86</f>
        <v>нд</v>
      </c>
      <c r="AD73" s="10" t="str">
        <f t="shared" si="288"/>
        <v>нд</v>
      </c>
      <c r="AE73" s="10" t="str">
        <f t="shared" si="288"/>
        <v>нд</v>
      </c>
      <c r="AF73" s="10" t="str">
        <f t="shared" si="288"/>
        <v>нд</v>
      </c>
      <c r="AG73" s="10" t="str">
        <f t="shared" si="288"/>
        <v>нд</v>
      </c>
      <c r="AH73" s="10" t="str">
        <f t="shared" si="288"/>
        <v>нд</v>
      </c>
      <c r="AI73" s="27" t="str">
        <f>AI86</f>
        <v>нд</v>
      </c>
      <c r="AJ73" s="32">
        <f>IF(SUM(AJ74,AJ78,AJ82,AJ86)=0,"нд",SUM(AJ74,AJ78,AJ82,AJ86))</f>
        <v>23.832164949999999</v>
      </c>
      <c r="AK73" s="32" t="str">
        <f t="shared" si="288"/>
        <v>нд</v>
      </c>
      <c r="AL73" s="10" t="str">
        <f t="shared" si="288"/>
        <v>нд</v>
      </c>
      <c r="AM73" s="10" t="str">
        <f t="shared" si="288"/>
        <v>нд</v>
      </c>
      <c r="AN73" s="10" t="str">
        <f t="shared" si="288"/>
        <v>нд</v>
      </c>
      <c r="AO73" s="10" t="str">
        <f t="shared" si="288"/>
        <v>нд</v>
      </c>
      <c r="AP73" s="32">
        <f>IF(SUM(AP74,AP78,AP82,AP86)=0,"нд",SUM(AP74,AP78,AP82,AP86))</f>
        <v>38.959790883333305</v>
      </c>
      <c r="AQ73" s="32" t="str">
        <f t="shared" si="288"/>
        <v>нд</v>
      </c>
      <c r="AR73" s="32" t="str">
        <f t="shared" si="288"/>
        <v>нд</v>
      </c>
      <c r="AS73" s="10" t="str">
        <f t="shared" si="288"/>
        <v>нд</v>
      </c>
      <c r="AT73" s="10" t="str">
        <f t="shared" si="288"/>
        <v>нд</v>
      </c>
      <c r="AU73" s="32" t="str">
        <f t="shared" si="288"/>
        <v>нд</v>
      </c>
      <c r="AV73" s="32">
        <f>IF(SUM(AV74,AV78,AV82,AV86)=0,"нд",SUM(AV74,AV78,AV82,AV86))</f>
        <v>1.0619547119999999</v>
      </c>
      <c r="AW73" s="32" t="str">
        <f t="shared" si="288"/>
        <v>нд</v>
      </c>
      <c r="AX73" s="10" t="str">
        <f t="shared" si="288"/>
        <v>нд</v>
      </c>
      <c r="AY73" s="10" t="str">
        <f t="shared" si="288"/>
        <v>нд</v>
      </c>
      <c r="AZ73" s="10" t="str">
        <f t="shared" si="288"/>
        <v>нд</v>
      </c>
      <c r="BA73" s="10" t="str">
        <f t="shared" ref="BA73" si="289">IF(SUM(BA74,BA78,BA82,BA86)=0,"нд",SUM(BA74,BA78,BA82,BA86))</f>
        <v>нд</v>
      </c>
      <c r="BB73" s="32" t="str">
        <f t="shared" si="288"/>
        <v>нд</v>
      </c>
      <c r="BC73" s="32" t="str">
        <f t="shared" si="288"/>
        <v>нд</v>
      </c>
      <c r="BD73" s="32" t="str">
        <f t="shared" si="288"/>
        <v>нд</v>
      </c>
      <c r="BE73" s="10" t="str">
        <f t="shared" si="288"/>
        <v>нд</v>
      </c>
      <c r="BF73" s="10" t="str">
        <f t="shared" si="288"/>
        <v>нд</v>
      </c>
      <c r="BG73" s="10" t="str">
        <f t="shared" si="288"/>
        <v>нд</v>
      </c>
      <c r="BH73" s="32">
        <f>IF(SUM(BH74,BH78,BH82,BH86)=0,"нд",SUM(BH74,BH78,BH82,BH86))</f>
        <v>4.1791174901520405</v>
      </c>
      <c r="BI73" s="32" t="str">
        <f t="shared" ref="BI73:BS73" si="290">IF(SUM(BI74,BI78,BI82,BI86)=0,"нд",SUM(BI74,BI78,BI82,BI86))</f>
        <v>нд</v>
      </c>
      <c r="BJ73" s="10" t="str">
        <f t="shared" si="290"/>
        <v>нд</v>
      </c>
      <c r="BK73" s="10" t="str">
        <f t="shared" si="290"/>
        <v>нд</v>
      </c>
      <c r="BL73" s="10" t="str">
        <f t="shared" si="290"/>
        <v>нд</v>
      </c>
      <c r="BM73" s="32" t="str">
        <f t="shared" si="290"/>
        <v>нд</v>
      </c>
      <c r="BN73" s="32">
        <f t="shared" si="290"/>
        <v>2.8464653262614998</v>
      </c>
      <c r="BO73" s="32" t="str">
        <f t="shared" si="290"/>
        <v>нд</v>
      </c>
      <c r="BP73" s="32" t="str">
        <f t="shared" si="290"/>
        <v>нд</v>
      </c>
      <c r="BQ73" s="10" t="str">
        <f t="shared" si="290"/>
        <v>нд</v>
      </c>
      <c r="BR73" s="10" t="str">
        <f t="shared" si="290"/>
        <v>нд</v>
      </c>
      <c r="BS73" s="10" t="str">
        <f t="shared" si="290"/>
        <v>нд</v>
      </c>
      <c r="BT73" s="10" t="str">
        <f t="shared" ref="BT73:CD73" si="291">IF(SUM(BT74,BT78,BT82,BT86)=0,"нд",SUM(BT74,BT78,BT82,BT86))</f>
        <v>нд</v>
      </c>
      <c r="BU73" s="10" t="str">
        <f t="shared" si="291"/>
        <v>нд</v>
      </c>
      <c r="BV73" s="10" t="str">
        <f t="shared" si="291"/>
        <v>нд</v>
      </c>
      <c r="BW73" s="10" t="str">
        <f t="shared" si="291"/>
        <v>нд</v>
      </c>
      <c r="BX73" s="10" t="str">
        <f t="shared" si="291"/>
        <v>нд</v>
      </c>
      <c r="BY73" s="27" t="str">
        <f>BY86</f>
        <v>нд</v>
      </c>
      <c r="BZ73" s="32">
        <f t="shared" si="291"/>
        <v>27.434358675000002</v>
      </c>
      <c r="CA73" s="32" t="str">
        <f t="shared" si="291"/>
        <v>нд</v>
      </c>
      <c r="CB73" s="10" t="str">
        <f t="shared" si="291"/>
        <v>нд</v>
      </c>
      <c r="CC73" s="10" t="str">
        <f t="shared" si="291"/>
        <v>нд</v>
      </c>
      <c r="CD73" s="10" t="str">
        <f t="shared" si="291"/>
        <v>нд</v>
      </c>
      <c r="CE73" s="27" t="str">
        <f>CE86</f>
        <v>нд</v>
      </c>
      <c r="CF73" s="32">
        <f>IF(SUM(CF74,CF78,CF82,CF86)=0,"нд",SUM(CF74,CF78,CF82,CF86))</f>
        <v>29.073237152152036</v>
      </c>
      <c r="CG73" s="32" t="str">
        <f t="shared" ref="CG73:CQ73" si="292">IF(SUM(CG74,CG78,CG82,CG86)=0,"нд",SUM(CG74,CG78,CG82,CG86))</f>
        <v>нд</v>
      </c>
      <c r="CH73" s="10" t="str">
        <f t="shared" si="292"/>
        <v>нд</v>
      </c>
      <c r="CI73" s="10" t="str">
        <f t="shared" si="292"/>
        <v>нд</v>
      </c>
      <c r="CJ73" s="10" t="str">
        <f t="shared" si="292"/>
        <v>нд</v>
      </c>
      <c r="CK73" s="10" t="str">
        <f t="shared" si="292"/>
        <v>нд</v>
      </c>
      <c r="CL73" s="32">
        <f t="shared" si="292"/>
        <v>69.240614884594805</v>
      </c>
      <c r="CM73" s="32" t="str">
        <f t="shared" si="292"/>
        <v>нд</v>
      </c>
      <c r="CN73" s="10" t="str">
        <f t="shared" si="292"/>
        <v>нд</v>
      </c>
      <c r="CO73" s="10" t="str">
        <f t="shared" si="292"/>
        <v>нд</v>
      </c>
      <c r="CP73" s="10" t="str">
        <f t="shared" si="292"/>
        <v>нд</v>
      </c>
      <c r="CQ73" s="10" t="str">
        <f t="shared" si="292"/>
        <v>нд</v>
      </c>
      <c r="CR73" s="11" t="s">
        <v>205</v>
      </c>
      <c r="CU73" s="25"/>
    </row>
    <row r="74" spans="1:99" s="2" customFormat="1" ht="56.25" customHeight="1" x14ac:dyDescent="0.25">
      <c r="A74" s="18" t="s">
        <v>157</v>
      </c>
      <c r="B74" s="19" t="s">
        <v>158</v>
      </c>
      <c r="C74" s="7" t="s">
        <v>99</v>
      </c>
      <c r="D74" s="33" t="s">
        <v>205</v>
      </c>
      <c r="E74" s="33" t="s">
        <v>205</v>
      </c>
      <c r="F74" s="11" t="s">
        <v>205</v>
      </c>
      <c r="G74" s="11" t="s">
        <v>205</v>
      </c>
      <c r="H74" s="11" t="s">
        <v>205</v>
      </c>
      <c r="I74" s="11" t="s">
        <v>205</v>
      </c>
      <c r="J74" s="11" t="s">
        <v>205</v>
      </c>
      <c r="K74" s="11" t="s">
        <v>205</v>
      </c>
      <c r="L74" s="33" t="s">
        <v>205</v>
      </c>
      <c r="M74" s="33" t="s">
        <v>205</v>
      </c>
      <c r="N74" s="11" t="s">
        <v>205</v>
      </c>
      <c r="O74" s="11" t="s">
        <v>205</v>
      </c>
      <c r="P74" s="11" t="s">
        <v>205</v>
      </c>
      <c r="Q74" s="11" t="s">
        <v>205</v>
      </c>
      <c r="R74" s="33" t="s">
        <v>205</v>
      </c>
      <c r="S74" s="33" t="s">
        <v>205</v>
      </c>
      <c r="T74" s="11" t="s">
        <v>205</v>
      </c>
      <c r="U74" s="11" t="s">
        <v>205</v>
      </c>
      <c r="V74" s="11" t="s">
        <v>205</v>
      </c>
      <c r="W74" s="11" t="s">
        <v>205</v>
      </c>
      <c r="X74" s="11" t="s">
        <v>205</v>
      </c>
      <c r="Y74" s="11" t="s">
        <v>205</v>
      </c>
      <c r="Z74" s="11" t="s">
        <v>205</v>
      </c>
      <c r="AA74" s="11" t="s">
        <v>205</v>
      </c>
      <c r="AB74" s="11" t="s">
        <v>205</v>
      </c>
      <c r="AC74" s="11" t="s">
        <v>205</v>
      </c>
      <c r="AD74" s="11" t="s">
        <v>205</v>
      </c>
      <c r="AE74" s="11" t="s">
        <v>205</v>
      </c>
      <c r="AF74" s="11" t="s">
        <v>205</v>
      </c>
      <c r="AG74" s="11" t="s">
        <v>205</v>
      </c>
      <c r="AH74" s="11" t="s">
        <v>205</v>
      </c>
      <c r="AI74" s="11" t="s">
        <v>205</v>
      </c>
      <c r="AJ74" s="33" t="s">
        <v>205</v>
      </c>
      <c r="AK74" s="33" t="s">
        <v>205</v>
      </c>
      <c r="AL74" s="11" t="s">
        <v>205</v>
      </c>
      <c r="AM74" s="11" t="s">
        <v>205</v>
      </c>
      <c r="AN74" s="11" t="s">
        <v>205</v>
      </c>
      <c r="AO74" s="11" t="s">
        <v>205</v>
      </c>
      <c r="AP74" s="33" t="s">
        <v>205</v>
      </c>
      <c r="AQ74" s="33" t="s">
        <v>205</v>
      </c>
      <c r="AR74" s="33" t="s">
        <v>205</v>
      </c>
      <c r="AS74" s="11" t="s">
        <v>205</v>
      </c>
      <c r="AT74" s="11" t="s">
        <v>205</v>
      </c>
      <c r="AU74" s="33" t="s">
        <v>205</v>
      </c>
      <c r="AV74" s="33" t="s">
        <v>205</v>
      </c>
      <c r="AW74" s="33" t="s">
        <v>205</v>
      </c>
      <c r="AX74" s="11" t="s">
        <v>205</v>
      </c>
      <c r="AY74" s="11" t="s">
        <v>205</v>
      </c>
      <c r="AZ74" s="11" t="s">
        <v>205</v>
      </c>
      <c r="BA74" s="11" t="s">
        <v>205</v>
      </c>
      <c r="BB74" s="33" t="s">
        <v>205</v>
      </c>
      <c r="BC74" s="33" t="s">
        <v>205</v>
      </c>
      <c r="BD74" s="33" t="s">
        <v>205</v>
      </c>
      <c r="BE74" s="11" t="s">
        <v>205</v>
      </c>
      <c r="BF74" s="11" t="s">
        <v>205</v>
      </c>
      <c r="BG74" s="11" t="s">
        <v>205</v>
      </c>
      <c r="BH74" s="33" t="s">
        <v>205</v>
      </c>
      <c r="BI74" s="33" t="s">
        <v>205</v>
      </c>
      <c r="BJ74" s="11" t="s">
        <v>205</v>
      </c>
      <c r="BK74" s="11" t="s">
        <v>205</v>
      </c>
      <c r="BL74" s="11" t="s">
        <v>205</v>
      </c>
      <c r="BM74" s="33" t="s">
        <v>205</v>
      </c>
      <c r="BN74" s="33" t="s">
        <v>205</v>
      </c>
      <c r="BO74" s="33" t="s">
        <v>205</v>
      </c>
      <c r="BP74" s="33" t="s">
        <v>205</v>
      </c>
      <c r="BQ74" s="11" t="s">
        <v>205</v>
      </c>
      <c r="BR74" s="11" t="s">
        <v>205</v>
      </c>
      <c r="BS74" s="11" t="s">
        <v>205</v>
      </c>
      <c r="BT74" s="11" t="s">
        <v>205</v>
      </c>
      <c r="BU74" s="11" t="s">
        <v>205</v>
      </c>
      <c r="BV74" s="11" t="s">
        <v>205</v>
      </c>
      <c r="BW74" s="11" t="s">
        <v>205</v>
      </c>
      <c r="BX74" s="11" t="s">
        <v>205</v>
      </c>
      <c r="BY74" s="11" t="s">
        <v>205</v>
      </c>
      <c r="BZ74" s="33" t="s">
        <v>205</v>
      </c>
      <c r="CA74" s="33" t="s">
        <v>205</v>
      </c>
      <c r="CB74" s="11" t="s">
        <v>205</v>
      </c>
      <c r="CC74" s="11" t="s">
        <v>205</v>
      </c>
      <c r="CD74" s="11" t="s">
        <v>205</v>
      </c>
      <c r="CE74" s="11" t="s">
        <v>205</v>
      </c>
      <c r="CF74" s="33" t="s">
        <v>205</v>
      </c>
      <c r="CG74" s="33" t="s">
        <v>205</v>
      </c>
      <c r="CH74" s="11" t="s">
        <v>205</v>
      </c>
      <c r="CI74" s="11" t="s">
        <v>205</v>
      </c>
      <c r="CJ74" s="11" t="s">
        <v>205</v>
      </c>
      <c r="CK74" s="11" t="s">
        <v>205</v>
      </c>
      <c r="CL74" s="33" t="s">
        <v>205</v>
      </c>
      <c r="CM74" s="33" t="s">
        <v>205</v>
      </c>
      <c r="CN74" s="11" t="s">
        <v>205</v>
      </c>
      <c r="CO74" s="11" t="s">
        <v>205</v>
      </c>
      <c r="CP74" s="11" t="s">
        <v>205</v>
      </c>
      <c r="CQ74" s="11" t="s">
        <v>205</v>
      </c>
      <c r="CR74" s="11" t="s">
        <v>205</v>
      </c>
      <c r="CU74" s="25"/>
    </row>
    <row r="75" spans="1:99" s="2" customFormat="1" ht="39.75" hidden="1" customHeight="1" x14ac:dyDescent="0.25">
      <c r="A75" s="20" t="s">
        <v>157</v>
      </c>
      <c r="B75" s="21" t="s">
        <v>125</v>
      </c>
      <c r="C75" s="7"/>
      <c r="D75" s="32"/>
      <c r="E75" s="32"/>
      <c r="F75" s="10"/>
      <c r="G75" s="10"/>
      <c r="H75" s="10"/>
      <c r="I75" s="10"/>
      <c r="J75" s="10"/>
      <c r="K75" s="10"/>
      <c r="L75" s="35"/>
      <c r="M75" s="35"/>
      <c r="N75" s="27"/>
      <c r="O75" s="27"/>
      <c r="P75" s="27"/>
      <c r="Q75" s="27"/>
      <c r="R75" s="35"/>
      <c r="S75" s="35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35"/>
      <c r="AK75" s="35"/>
      <c r="AL75" s="27"/>
      <c r="AM75" s="27"/>
      <c r="AN75" s="27"/>
      <c r="AO75" s="27"/>
      <c r="AP75" s="35"/>
      <c r="AQ75" s="35"/>
      <c r="AR75" s="35"/>
      <c r="AS75" s="27"/>
      <c r="AT75" s="27"/>
      <c r="AU75" s="35"/>
      <c r="AV75" s="35"/>
      <c r="AW75" s="35"/>
      <c r="AX75" s="27"/>
      <c r="AY75" s="27"/>
      <c r="AZ75" s="27"/>
      <c r="BA75" s="27"/>
      <c r="BB75" s="35"/>
      <c r="BC75" s="35"/>
      <c r="BD75" s="35"/>
      <c r="BE75" s="27"/>
      <c r="BF75" s="27"/>
      <c r="BG75" s="27"/>
      <c r="BH75" s="35"/>
      <c r="BI75" s="35"/>
      <c r="BJ75" s="27"/>
      <c r="BK75" s="27"/>
      <c r="BL75" s="27"/>
      <c r="BM75" s="35"/>
      <c r="BN75" s="35"/>
      <c r="BO75" s="35"/>
      <c r="BP75" s="35"/>
      <c r="BQ75" s="27"/>
      <c r="BR75" s="27"/>
      <c r="BS75" s="27"/>
      <c r="BT75" s="27"/>
      <c r="BU75" s="27"/>
      <c r="BV75" s="27"/>
      <c r="BW75" s="27"/>
      <c r="BX75" s="27"/>
      <c r="BY75" s="27"/>
      <c r="BZ75" s="35"/>
      <c r="CA75" s="35"/>
      <c r="CB75" s="27"/>
      <c r="CC75" s="27"/>
      <c r="CD75" s="27"/>
      <c r="CE75" s="27"/>
      <c r="CF75" s="35"/>
      <c r="CG75" s="35"/>
      <c r="CH75" s="27"/>
      <c r="CI75" s="27"/>
      <c r="CJ75" s="27"/>
      <c r="CK75" s="27"/>
      <c r="CL75" s="35"/>
      <c r="CM75" s="35"/>
      <c r="CN75" s="27"/>
      <c r="CO75" s="27"/>
      <c r="CP75" s="27"/>
      <c r="CQ75" s="27"/>
      <c r="CR75" s="6"/>
      <c r="CU75" s="25"/>
    </row>
    <row r="76" spans="1:99" s="2" customFormat="1" ht="37.5" hidden="1" customHeight="1" x14ac:dyDescent="0.25">
      <c r="A76" s="20" t="s">
        <v>157</v>
      </c>
      <c r="B76" s="21" t="s">
        <v>125</v>
      </c>
      <c r="C76" s="7"/>
      <c r="D76" s="32"/>
      <c r="E76" s="32"/>
      <c r="F76" s="10"/>
      <c r="G76" s="10"/>
      <c r="H76" s="10"/>
      <c r="I76" s="10"/>
      <c r="J76" s="10"/>
      <c r="K76" s="10"/>
      <c r="L76" s="35"/>
      <c r="M76" s="35"/>
      <c r="N76" s="27"/>
      <c r="O76" s="27"/>
      <c r="P76" s="27"/>
      <c r="Q76" s="27"/>
      <c r="R76" s="35"/>
      <c r="S76" s="35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35"/>
      <c r="AK76" s="35"/>
      <c r="AL76" s="27"/>
      <c r="AM76" s="27"/>
      <c r="AN76" s="27"/>
      <c r="AO76" s="27"/>
      <c r="AP76" s="35"/>
      <c r="AQ76" s="35"/>
      <c r="AR76" s="35"/>
      <c r="AS76" s="27"/>
      <c r="AT76" s="27"/>
      <c r="AU76" s="35"/>
      <c r="AV76" s="35"/>
      <c r="AW76" s="35"/>
      <c r="AX76" s="27"/>
      <c r="AY76" s="27"/>
      <c r="AZ76" s="27"/>
      <c r="BA76" s="27"/>
      <c r="BB76" s="35"/>
      <c r="BC76" s="35"/>
      <c r="BD76" s="35"/>
      <c r="BE76" s="27"/>
      <c r="BF76" s="27"/>
      <c r="BG76" s="27"/>
      <c r="BH76" s="35"/>
      <c r="BI76" s="35"/>
      <c r="BJ76" s="27"/>
      <c r="BK76" s="27"/>
      <c r="BL76" s="27"/>
      <c r="BM76" s="35"/>
      <c r="BN76" s="35"/>
      <c r="BO76" s="35"/>
      <c r="BP76" s="35"/>
      <c r="BQ76" s="27"/>
      <c r="BR76" s="27"/>
      <c r="BS76" s="27"/>
      <c r="BT76" s="27"/>
      <c r="BU76" s="27"/>
      <c r="BV76" s="27"/>
      <c r="BW76" s="27"/>
      <c r="BX76" s="27"/>
      <c r="BY76" s="27"/>
      <c r="BZ76" s="35"/>
      <c r="CA76" s="35"/>
      <c r="CB76" s="27"/>
      <c r="CC76" s="27"/>
      <c r="CD76" s="27"/>
      <c r="CE76" s="27"/>
      <c r="CF76" s="35"/>
      <c r="CG76" s="35"/>
      <c r="CH76" s="27"/>
      <c r="CI76" s="27"/>
      <c r="CJ76" s="27"/>
      <c r="CK76" s="27"/>
      <c r="CL76" s="35"/>
      <c r="CM76" s="35"/>
      <c r="CN76" s="27"/>
      <c r="CO76" s="27"/>
      <c r="CP76" s="27"/>
      <c r="CQ76" s="27"/>
      <c r="CR76" s="6"/>
      <c r="CU76" s="25"/>
    </row>
    <row r="77" spans="1:99" s="2" customFormat="1" hidden="1" x14ac:dyDescent="0.25">
      <c r="A77" s="20" t="s">
        <v>126</v>
      </c>
      <c r="B77" s="20" t="s">
        <v>126</v>
      </c>
      <c r="C77" s="7"/>
      <c r="D77" s="32"/>
      <c r="E77" s="32"/>
      <c r="F77" s="10"/>
      <c r="G77" s="10"/>
      <c r="H77" s="10"/>
      <c r="I77" s="10"/>
      <c r="J77" s="10"/>
      <c r="K77" s="10"/>
      <c r="L77" s="35"/>
      <c r="M77" s="35"/>
      <c r="N77" s="27"/>
      <c r="O77" s="27"/>
      <c r="P77" s="27"/>
      <c r="Q77" s="27"/>
      <c r="R77" s="35"/>
      <c r="S77" s="35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35"/>
      <c r="AK77" s="35"/>
      <c r="AL77" s="27"/>
      <c r="AM77" s="27"/>
      <c r="AN77" s="27"/>
      <c r="AO77" s="27"/>
      <c r="AP77" s="35"/>
      <c r="AQ77" s="35"/>
      <c r="AR77" s="35"/>
      <c r="AS77" s="27"/>
      <c r="AT77" s="27"/>
      <c r="AU77" s="35"/>
      <c r="AV77" s="35"/>
      <c r="AW77" s="35"/>
      <c r="AX77" s="27"/>
      <c r="AY77" s="27"/>
      <c r="AZ77" s="27"/>
      <c r="BA77" s="27"/>
      <c r="BB77" s="35"/>
      <c r="BC77" s="35"/>
      <c r="BD77" s="35"/>
      <c r="BE77" s="27"/>
      <c r="BF77" s="27"/>
      <c r="BG77" s="27"/>
      <c r="BH77" s="35"/>
      <c r="BI77" s="35"/>
      <c r="BJ77" s="27"/>
      <c r="BK77" s="27"/>
      <c r="BL77" s="27"/>
      <c r="BM77" s="35"/>
      <c r="BN77" s="35"/>
      <c r="BO77" s="35"/>
      <c r="BP77" s="35"/>
      <c r="BQ77" s="27"/>
      <c r="BR77" s="27"/>
      <c r="BS77" s="27"/>
      <c r="BT77" s="27"/>
      <c r="BU77" s="27"/>
      <c r="BV77" s="27"/>
      <c r="BW77" s="27"/>
      <c r="BX77" s="27"/>
      <c r="BY77" s="27"/>
      <c r="BZ77" s="35"/>
      <c r="CA77" s="35"/>
      <c r="CB77" s="27"/>
      <c r="CC77" s="27"/>
      <c r="CD77" s="27"/>
      <c r="CE77" s="27"/>
      <c r="CF77" s="35"/>
      <c r="CG77" s="35"/>
      <c r="CH77" s="27"/>
      <c r="CI77" s="27"/>
      <c r="CJ77" s="27"/>
      <c r="CK77" s="27"/>
      <c r="CL77" s="35"/>
      <c r="CM77" s="35"/>
      <c r="CN77" s="27"/>
      <c r="CO77" s="27"/>
      <c r="CP77" s="27"/>
      <c r="CQ77" s="27"/>
      <c r="CR77" s="6"/>
      <c r="CU77" s="25"/>
    </row>
    <row r="78" spans="1:99" s="2" customFormat="1" ht="80.25" customHeight="1" x14ac:dyDescent="0.25">
      <c r="A78" s="18" t="s">
        <v>159</v>
      </c>
      <c r="B78" s="19" t="s">
        <v>160</v>
      </c>
      <c r="C78" s="7" t="s">
        <v>99</v>
      </c>
      <c r="D78" s="33" t="s">
        <v>205</v>
      </c>
      <c r="E78" s="33" t="s">
        <v>205</v>
      </c>
      <c r="F78" s="11" t="s">
        <v>205</v>
      </c>
      <c r="G78" s="11" t="s">
        <v>205</v>
      </c>
      <c r="H78" s="11" t="s">
        <v>205</v>
      </c>
      <c r="I78" s="11" t="s">
        <v>205</v>
      </c>
      <c r="J78" s="11" t="s">
        <v>205</v>
      </c>
      <c r="K78" s="11" t="s">
        <v>205</v>
      </c>
      <c r="L78" s="33" t="s">
        <v>205</v>
      </c>
      <c r="M78" s="33" t="s">
        <v>205</v>
      </c>
      <c r="N78" s="11" t="s">
        <v>205</v>
      </c>
      <c r="O78" s="11" t="s">
        <v>205</v>
      </c>
      <c r="P78" s="11" t="s">
        <v>205</v>
      </c>
      <c r="Q78" s="11" t="s">
        <v>205</v>
      </c>
      <c r="R78" s="33" t="s">
        <v>205</v>
      </c>
      <c r="S78" s="33" t="s">
        <v>205</v>
      </c>
      <c r="T78" s="11" t="s">
        <v>205</v>
      </c>
      <c r="U78" s="11" t="s">
        <v>205</v>
      </c>
      <c r="V78" s="11" t="s">
        <v>205</v>
      </c>
      <c r="W78" s="11" t="s">
        <v>205</v>
      </c>
      <c r="X78" s="11" t="s">
        <v>205</v>
      </c>
      <c r="Y78" s="11" t="s">
        <v>205</v>
      </c>
      <c r="Z78" s="11" t="s">
        <v>205</v>
      </c>
      <c r="AA78" s="11" t="s">
        <v>205</v>
      </c>
      <c r="AB78" s="11" t="s">
        <v>205</v>
      </c>
      <c r="AC78" s="11" t="s">
        <v>205</v>
      </c>
      <c r="AD78" s="11" t="s">
        <v>205</v>
      </c>
      <c r="AE78" s="11" t="s">
        <v>205</v>
      </c>
      <c r="AF78" s="11" t="s">
        <v>205</v>
      </c>
      <c r="AG78" s="11" t="s">
        <v>205</v>
      </c>
      <c r="AH78" s="11" t="s">
        <v>205</v>
      </c>
      <c r="AI78" s="11" t="s">
        <v>205</v>
      </c>
      <c r="AJ78" s="33" t="s">
        <v>205</v>
      </c>
      <c r="AK78" s="33" t="s">
        <v>205</v>
      </c>
      <c r="AL78" s="11" t="s">
        <v>205</v>
      </c>
      <c r="AM78" s="11" t="s">
        <v>205</v>
      </c>
      <c r="AN78" s="11" t="s">
        <v>205</v>
      </c>
      <c r="AO78" s="11" t="s">
        <v>205</v>
      </c>
      <c r="AP78" s="33" t="s">
        <v>205</v>
      </c>
      <c r="AQ78" s="33" t="s">
        <v>205</v>
      </c>
      <c r="AR78" s="33" t="s">
        <v>205</v>
      </c>
      <c r="AS78" s="11" t="s">
        <v>205</v>
      </c>
      <c r="AT78" s="11" t="s">
        <v>205</v>
      </c>
      <c r="AU78" s="33" t="s">
        <v>205</v>
      </c>
      <c r="AV78" s="33" t="s">
        <v>205</v>
      </c>
      <c r="AW78" s="33" t="s">
        <v>205</v>
      </c>
      <c r="AX78" s="11" t="s">
        <v>205</v>
      </c>
      <c r="AY78" s="11" t="s">
        <v>205</v>
      </c>
      <c r="AZ78" s="11" t="s">
        <v>205</v>
      </c>
      <c r="BA78" s="11" t="s">
        <v>205</v>
      </c>
      <c r="BB78" s="33" t="s">
        <v>205</v>
      </c>
      <c r="BC78" s="33" t="s">
        <v>205</v>
      </c>
      <c r="BD78" s="33" t="s">
        <v>205</v>
      </c>
      <c r="BE78" s="11" t="s">
        <v>205</v>
      </c>
      <c r="BF78" s="11" t="s">
        <v>205</v>
      </c>
      <c r="BG78" s="11" t="s">
        <v>205</v>
      </c>
      <c r="BH78" s="33" t="s">
        <v>205</v>
      </c>
      <c r="BI78" s="33" t="s">
        <v>205</v>
      </c>
      <c r="BJ78" s="11" t="s">
        <v>205</v>
      </c>
      <c r="BK78" s="11" t="s">
        <v>205</v>
      </c>
      <c r="BL78" s="11" t="s">
        <v>205</v>
      </c>
      <c r="BM78" s="33" t="s">
        <v>205</v>
      </c>
      <c r="BN78" s="33" t="s">
        <v>205</v>
      </c>
      <c r="BO78" s="33" t="s">
        <v>205</v>
      </c>
      <c r="BP78" s="33" t="s">
        <v>205</v>
      </c>
      <c r="BQ78" s="11" t="s">
        <v>205</v>
      </c>
      <c r="BR78" s="11" t="s">
        <v>205</v>
      </c>
      <c r="BS78" s="11" t="s">
        <v>205</v>
      </c>
      <c r="BT78" s="11" t="s">
        <v>205</v>
      </c>
      <c r="BU78" s="11" t="s">
        <v>205</v>
      </c>
      <c r="BV78" s="11" t="s">
        <v>205</v>
      </c>
      <c r="BW78" s="11" t="s">
        <v>205</v>
      </c>
      <c r="BX78" s="11" t="s">
        <v>205</v>
      </c>
      <c r="BY78" s="11" t="s">
        <v>205</v>
      </c>
      <c r="BZ78" s="33" t="s">
        <v>205</v>
      </c>
      <c r="CA78" s="33" t="s">
        <v>205</v>
      </c>
      <c r="CB78" s="11" t="s">
        <v>205</v>
      </c>
      <c r="CC78" s="11" t="s">
        <v>205</v>
      </c>
      <c r="CD78" s="11" t="s">
        <v>205</v>
      </c>
      <c r="CE78" s="11" t="s">
        <v>205</v>
      </c>
      <c r="CF78" s="33" t="s">
        <v>205</v>
      </c>
      <c r="CG78" s="33" t="s">
        <v>205</v>
      </c>
      <c r="CH78" s="11" t="s">
        <v>205</v>
      </c>
      <c r="CI78" s="11" t="s">
        <v>205</v>
      </c>
      <c r="CJ78" s="11" t="s">
        <v>205</v>
      </c>
      <c r="CK78" s="11" t="s">
        <v>205</v>
      </c>
      <c r="CL78" s="33" t="s">
        <v>205</v>
      </c>
      <c r="CM78" s="33" t="s">
        <v>205</v>
      </c>
      <c r="CN78" s="11" t="s">
        <v>205</v>
      </c>
      <c r="CO78" s="11" t="s">
        <v>205</v>
      </c>
      <c r="CP78" s="11" t="s">
        <v>205</v>
      </c>
      <c r="CQ78" s="11" t="s">
        <v>205</v>
      </c>
      <c r="CR78" s="11" t="s">
        <v>205</v>
      </c>
      <c r="CU78" s="25"/>
    </row>
    <row r="79" spans="1:99" s="2" customFormat="1" ht="31.5" hidden="1" x14ac:dyDescent="0.25">
      <c r="A79" s="20" t="s">
        <v>159</v>
      </c>
      <c r="B79" s="21" t="s">
        <v>125</v>
      </c>
      <c r="C79" s="7"/>
      <c r="D79" s="32"/>
      <c r="E79" s="32"/>
      <c r="F79" s="10"/>
      <c r="G79" s="10"/>
      <c r="H79" s="10"/>
      <c r="I79" s="10"/>
      <c r="J79" s="10"/>
      <c r="K79" s="10"/>
      <c r="L79" s="35"/>
      <c r="M79" s="35"/>
      <c r="N79" s="27"/>
      <c r="O79" s="27"/>
      <c r="P79" s="27"/>
      <c r="Q79" s="27"/>
      <c r="R79" s="35"/>
      <c r="S79" s="35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35"/>
      <c r="AK79" s="35"/>
      <c r="AL79" s="27"/>
      <c r="AM79" s="27"/>
      <c r="AN79" s="27"/>
      <c r="AO79" s="27"/>
      <c r="AP79" s="35"/>
      <c r="AQ79" s="35"/>
      <c r="AR79" s="35"/>
      <c r="AS79" s="27"/>
      <c r="AT79" s="27"/>
      <c r="AU79" s="35"/>
      <c r="AV79" s="35"/>
      <c r="AW79" s="35"/>
      <c r="AX79" s="27"/>
      <c r="AY79" s="27"/>
      <c r="AZ79" s="27"/>
      <c r="BA79" s="27"/>
      <c r="BB79" s="35"/>
      <c r="BC79" s="35"/>
      <c r="BD79" s="35"/>
      <c r="BE79" s="27"/>
      <c r="BF79" s="27"/>
      <c r="BG79" s="27"/>
      <c r="BH79" s="35"/>
      <c r="BI79" s="35"/>
      <c r="BJ79" s="27"/>
      <c r="BK79" s="27"/>
      <c r="BL79" s="27"/>
      <c r="BM79" s="35"/>
      <c r="BN79" s="35"/>
      <c r="BO79" s="35"/>
      <c r="BP79" s="35"/>
      <c r="BQ79" s="27"/>
      <c r="BR79" s="27"/>
      <c r="BS79" s="27"/>
      <c r="BT79" s="27"/>
      <c r="BU79" s="27"/>
      <c r="BV79" s="27"/>
      <c r="BW79" s="27"/>
      <c r="BX79" s="27"/>
      <c r="BY79" s="27"/>
      <c r="BZ79" s="35"/>
      <c r="CA79" s="35"/>
      <c r="CB79" s="27"/>
      <c r="CC79" s="27"/>
      <c r="CD79" s="27"/>
      <c r="CE79" s="27"/>
      <c r="CF79" s="35"/>
      <c r="CG79" s="35"/>
      <c r="CH79" s="27"/>
      <c r="CI79" s="27"/>
      <c r="CJ79" s="27"/>
      <c r="CK79" s="27"/>
      <c r="CL79" s="35"/>
      <c r="CM79" s="35"/>
      <c r="CN79" s="27"/>
      <c r="CO79" s="27"/>
      <c r="CP79" s="27"/>
      <c r="CQ79" s="27"/>
      <c r="CR79" s="6"/>
      <c r="CU79" s="25"/>
    </row>
    <row r="80" spans="1:99" s="2" customFormat="1" ht="31.5" hidden="1" x14ac:dyDescent="0.25">
      <c r="A80" s="20" t="s">
        <v>159</v>
      </c>
      <c r="B80" s="21" t="s">
        <v>125</v>
      </c>
      <c r="C80" s="7"/>
      <c r="D80" s="32"/>
      <c r="E80" s="32"/>
      <c r="F80" s="10"/>
      <c r="G80" s="10"/>
      <c r="H80" s="10"/>
      <c r="I80" s="10"/>
      <c r="J80" s="10"/>
      <c r="K80" s="10"/>
      <c r="L80" s="35"/>
      <c r="M80" s="35"/>
      <c r="N80" s="27"/>
      <c r="O80" s="27"/>
      <c r="P80" s="27"/>
      <c r="Q80" s="27"/>
      <c r="R80" s="35"/>
      <c r="S80" s="35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35"/>
      <c r="AK80" s="35"/>
      <c r="AL80" s="27"/>
      <c r="AM80" s="27"/>
      <c r="AN80" s="27"/>
      <c r="AO80" s="27"/>
      <c r="AP80" s="35"/>
      <c r="AQ80" s="35"/>
      <c r="AR80" s="35"/>
      <c r="AS80" s="27"/>
      <c r="AT80" s="27"/>
      <c r="AU80" s="35"/>
      <c r="AV80" s="35"/>
      <c r="AW80" s="35"/>
      <c r="AX80" s="27"/>
      <c r="AY80" s="27"/>
      <c r="AZ80" s="27"/>
      <c r="BA80" s="27"/>
      <c r="BB80" s="35"/>
      <c r="BC80" s="35"/>
      <c r="BD80" s="35"/>
      <c r="BE80" s="27"/>
      <c r="BF80" s="27"/>
      <c r="BG80" s="27"/>
      <c r="BH80" s="35"/>
      <c r="BI80" s="35"/>
      <c r="BJ80" s="27"/>
      <c r="BK80" s="27"/>
      <c r="BL80" s="27"/>
      <c r="BM80" s="35"/>
      <c r="BN80" s="35"/>
      <c r="BO80" s="35"/>
      <c r="BP80" s="35"/>
      <c r="BQ80" s="27"/>
      <c r="BR80" s="27"/>
      <c r="BS80" s="27"/>
      <c r="BT80" s="27"/>
      <c r="BU80" s="27"/>
      <c r="BV80" s="27"/>
      <c r="BW80" s="27"/>
      <c r="BX80" s="27"/>
      <c r="BY80" s="27"/>
      <c r="BZ80" s="35"/>
      <c r="CA80" s="35"/>
      <c r="CB80" s="27"/>
      <c r="CC80" s="27"/>
      <c r="CD80" s="27"/>
      <c r="CE80" s="27"/>
      <c r="CF80" s="35"/>
      <c r="CG80" s="35"/>
      <c r="CH80" s="27"/>
      <c r="CI80" s="27"/>
      <c r="CJ80" s="27"/>
      <c r="CK80" s="27"/>
      <c r="CL80" s="35"/>
      <c r="CM80" s="35"/>
      <c r="CN80" s="27"/>
      <c r="CO80" s="27"/>
      <c r="CP80" s="27"/>
      <c r="CQ80" s="27"/>
      <c r="CR80" s="6"/>
      <c r="CU80" s="25"/>
    </row>
    <row r="81" spans="1:99" s="2" customFormat="1" hidden="1" x14ac:dyDescent="0.25">
      <c r="A81" s="20" t="s">
        <v>126</v>
      </c>
      <c r="B81" s="20" t="s">
        <v>126</v>
      </c>
      <c r="C81" s="7"/>
      <c r="D81" s="32"/>
      <c r="E81" s="32"/>
      <c r="F81" s="10"/>
      <c r="G81" s="10"/>
      <c r="H81" s="10"/>
      <c r="I81" s="10"/>
      <c r="J81" s="10"/>
      <c r="K81" s="10"/>
      <c r="L81" s="35"/>
      <c r="M81" s="35"/>
      <c r="N81" s="27"/>
      <c r="O81" s="27"/>
      <c r="P81" s="27"/>
      <c r="Q81" s="27"/>
      <c r="R81" s="35"/>
      <c r="S81" s="35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35"/>
      <c r="AK81" s="35"/>
      <c r="AL81" s="27"/>
      <c r="AM81" s="27"/>
      <c r="AN81" s="27"/>
      <c r="AO81" s="27"/>
      <c r="AP81" s="35"/>
      <c r="AQ81" s="35"/>
      <c r="AR81" s="35"/>
      <c r="AS81" s="27"/>
      <c r="AT81" s="27"/>
      <c r="AU81" s="35"/>
      <c r="AV81" s="35"/>
      <c r="AW81" s="35"/>
      <c r="AX81" s="27"/>
      <c r="AY81" s="27"/>
      <c r="AZ81" s="27"/>
      <c r="BA81" s="27"/>
      <c r="BB81" s="35"/>
      <c r="BC81" s="35"/>
      <c r="BD81" s="35"/>
      <c r="BE81" s="27"/>
      <c r="BF81" s="27"/>
      <c r="BG81" s="27"/>
      <c r="BH81" s="35"/>
      <c r="BI81" s="35"/>
      <c r="BJ81" s="27"/>
      <c r="BK81" s="27"/>
      <c r="BL81" s="27"/>
      <c r="BM81" s="35"/>
      <c r="BN81" s="35"/>
      <c r="BO81" s="35"/>
      <c r="BP81" s="35"/>
      <c r="BQ81" s="27"/>
      <c r="BR81" s="27"/>
      <c r="BS81" s="27"/>
      <c r="BT81" s="27"/>
      <c r="BU81" s="27"/>
      <c r="BV81" s="27"/>
      <c r="BW81" s="27"/>
      <c r="BX81" s="27"/>
      <c r="BY81" s="27"/>
      <c r="BZ81" s="35"/>
      <c r="CA81" s="35"/>
      <c r="CB81" s="27"/>
      <c r="CC81" s="27"/>
      <c r="CD81" s="27"/>
      <c r="CE81" s="27"/>
      <c r="CF81" s="35"/>
      <c r="CG81" s="35"/>
      <c r="CH81" s="27"/>
      <c r="CI81" s="27"/>
      <c r="CJ81" s="27"/>
      <c r="CK81" s="27"/>
      <c r="CL81" s="35"/>
      <c r="CM81" s="35"/>
      <c r="CN81" s="27"/>
      <c r="CO81" s="27"/>
      <c r="CP81" s="27"/>
      <c r="CQ81" s="27"/>
      <c r="CR81" s="6"/>
      <c r="CU81" s="25"/>
    </row>
    <row r="82" spans="1:99" s="2" customFormat="1" ht="78" customHeight="1" x14ac:dyDescent="0.25">
      <c r="A82" s="18" t="s">
        <v>161</v>
      </c>
      <c r="B82" s="19" t="s">
        <v>162</v>
      </c>
      <c r="C82" s="7" t="s">
        <v>99</v>
      </c>
      <c r="D82" s="33" t="s">
        <v>205</v>
      </c>
      <c r="E82" s="33" t="s">
        <v>205</v>
      </c>
      <c r="F82" s="11" t="s">
        <v>205</v>
      </c>
      <c r="G82" s="11" t="s">
        <v>205</v>
      </c>
      <c r="H82" s="11" t="s">
        <v>205</v>
      </c>
      <c r="I82" s="11" t="s">
        <v>205</v>
      </c>
      <c r="J82" s="11" t="s">
        <v>205</v>
      </c>
      <c r="K82" s="11" t="s">
        <v>205</v>
      </c>
      <c r="L82" s="33" t="s">
        <v>205</v>
      </c>
      <c r="M82" s="33" t="s">
        <v>205</v>
      </c>
      <c r="N82" s="11" t="s">
        <v>205</v>
      </c>
      <c r="O82" s="11" t="s">
        <v>205</v>
      </c>
      <c r="P82" s="11" t="s">
        <v>205</v>
      </c>
      <c r="Q82" s="11" t="s">
        <v>205</v>
      </c>
      <c r="R82" s="33" t="s">
        <v>205</v>
      </c>
      <c r="S82" s="33" t="s">
        <v>205</v>
      </c>
      <c r="T82" s="11" t="s">
        <v>205</v>
      </c>
      <c r="U82" s="11" t="s">
        <v>205</v>
      </c>
      <c r="V82" s="11" t="s">
        <v>205</v>
      </c>
      <c r="W82" s="11" t="s">
        <v>205</v>
      </c>
      <c r="X82" s="11" t="s">
        <v>205</v>
      </c>
      <c r="Y82" s="11" t="s">
        <v>205</v>
      </c>
      <c r="Z82" s="11" t="s">
        <v>205</v>
      </c>
      <c r="AA82" s="11" t="s">
        <v>205</v>
      </c>
      <c r="AB82" s="11" t="s">
        <v>205</v>
      </c>
      <c r="AC82" s="11" t="s">
        <v>205</v>
      </c>
      <c r="AD82" s="11" t="s">
        <v>205</v>
      </c>
      <c r="AE82" s="11" t="s">
        <v>205</v>
      </c>
      <c r="AF82" s="11" t="s">
        <v>205</v>
      </c>
      <c r="AG82" s="11" t="s">
        <v>205</v>
      </c>
      <c r="AH82" s="11" t="s">
        <v>205</v>
      </c>
      <c r="AI82" s="11" t="s">
        <v>205</v>
      </c>
      <c r="AJ82" s="33" t="s">
        <v>205</v>
      </c>
      <c r="AK82" s="33" t="s">
        <v>205</v>
      </c>
      <c r="AL82" s="11" t="s">
        <v>205</v>
      </c>
      <c r="AM82" s="11" t="s">
        <v>205</v>
      </c>
      <c r="AN82" s="11" t="s">
        <v>205</v>
      </c>
      <c r="AO82" s="11" t="s">
        <v>205</v>
      </c>
      <c r="AP82" s="33" t="s">
        <v>205</v>
      </c>
      <c r="AQ82" s="33" t="s">
        <v>205</v>
      </c>
      <c r="AR82" s="33" t="s">
        <v>205</v>
      </c>
      <c r="AS82" s="11" t="s">
        <v>205</v>
      </c>
      <c r="AT82" s="11" t="s">
        <v>205</v>
      </c>
      <c r="AU82" s="33" t="s">
        <v>205</v>
      </c>
      <c r="AV82" s="33" t="s">
        <v>205</v>
      </c>
      <c r="AW82" s="33" t="s">
        <v>205</v>
      </c>
      <c r="AX82" s="11" t="s">
        <v>205</v>
      </c>
      <c r="AY82" s="11" t="s">
        <v>205</v>
      </c>
      <c r="AZ82" s="11" t="s">
        <v>205</v>
      </c>
      <c r="BA82" s="11" t="s">
        <v>205</v>
      </c>
      <c r="BB82" s="33" t="s">
        <v>205</v>
      </c>
      <c r="BC82" s="33" t="s">
        <v>205</v>
      </c>
      <c r="BD82" s="33" t="s">
        <v>205</v>
      </c>
      <c r="BE82" s="11" t="s">
        <v>205</v>
      </c>
      <c r="BF82" s="11" t="s">
        <v>205</v>
      </c>
      <c r="BG82" s="11" t="s">
        <v>205</v>
      </c>
      <c r="BH82" s="33" t="s">
        <v>205</v>
      </c>
      <c r="BI82" s="33" t="s">
        <v>205</v>
      </c>
      <c r="BJ82" s="11" t="s">
        <v>205</v>
      </c>
      <c r="BK82" s="11" t="s">
        <v>205</v>
      </c>
      <c r="BL82" s="11" t="s">
        <v>205</v>
      </c>
      <c r="BM82" s="33" t="s">
        <v>205</v>
      </c>
      <c r="BN82" s="33" t="s">
        <v>205</v>
      </c>
      <c r="BO82" s="33" t="s">
        <v>205</v>
      </c>
      <c r="BP82" s="33" t="s">
        <v>205</v>
      </c>
      <c r="BQ82" s="11" t="s">
        <v>205</v>
      </c>
      <c r="BR82" s="11" t="s">
        <v>205</v>
      </c>
      <c r="BS82" s="11" t="s">
        <v>205</v>
      </c>
      <c r="BT82" s="11" t="s">
        <v>205</v>
      </c>
      <c r="BU82" s="11" t="s">
        <v>205</v>
      </c>
      <c r="BV82" s="11" t="s">
        <v>205</v>
      </c>
      <c r="BW82" s="11" t="s">
        <v>205</v>
      </c>
      <c r="BX82" s="11" t="s">
        <v>205</v>
      </c>
      <c r="BY82" s="11" t="s">
        <v>205</v>
      </c>
      <c r="BZ82" s="33" t="s">
        <v>205</v>
      </c>
      <c r="CA82" s="33" t="s">
        <v>205</v>
      </c>
      <c r="CB82" s="11" t="s">
        <v>205</v>
      </c>
      <c r="CC82" s="11" t="s">
        <v>205</v>
      </c>
      <c r="CD82" s="11" t="s">
        <v>205</v>
      </c>
      <c r="CE82" s="11" t="s">
        <v>205</v>
      </c>
      <c r="CF82" s="33" t="s">
        <v>205</v>
      </c>
      <c r="CG82" s="33" t="s">
        <v>205</v>
      </c>
      <c r="CH82" s="11" t="s">
        <v>205</v>
      </c>
      <c r="CI82" s="11" t="s">
        <v>205</v>
      </c>
      <c r="CJ82" s="11" t="s">
        <v>205</v>
      </c>
      <c r="CK82" s="11" t="s">
        <v>205</v>
      </c>
      <c r="CL82" s="33" t="s">
        <v>205</v>
      </c>
      <c r="CM82" s="33" t="s">
        <v>205</v>
      </c>
      <c r="CN82" s="11" t="s">
        <v>205</v>
      </c>
      <c r="CO82" s="11" t="s">
        <v>205</v>
      </c>
      <c r="CP82" s="11" t="s">
        <v>205</v>
      </c>
      <c r="CQ82" s="11" t="s">
        <v>205</v>
      </c>
      <c r="CR82" s="11" t="s">
        <v>205</v>
      </c>
      <c r="CU82" s="25"/>
    </row>
    <row r="83" spans="1:99" s="2" customFormat="1" ht="31.5" hidden="1" x14ac:dyDescent="0.25">
      <c r="A83" s="20" t="s">
        <v>163</v>
      </c>
      <c r="B83" s="21" t="s">
        <v>125</v>
      </c>
      <c r="C83" s="7"/>
      <c r="D83" s="32"/>
      <c r="E83" s="32"/>
      <c r="F83" s="10"/>
      <c r="G83" s="10"/>
      <c r="H83" s="10"/>
      <c r="I83" s="10"/>
      <c r="J83" s="10"/>
      <c r="K83" s="10"/>
      <c r="L83" s="35"/>
      <c r="M83" s="35"/>
      <c r="N83" s="27"/>
      <c r="O83" s="27"/>
      <c r="P83" s="27"/>
      <c r="Q83" s="27"/>
      <c r="R83" s="35"/>
      <c r="S83" s="35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35"/>
      <c r="AK83" s="35"/>
      <c r="AL83" s="27"/>
      <c r="AM83" s="27"/>
      <c r="AN83" s="27"/>
      <c r="AO83" s="27"/>
      <c r="AP83" s="35"/>
      <c r="AQ83" s="35"/>
      <c r="AR83" s="35"/>
      <c r="AS83" s="27"/>
      <c r="AT83" s="27"/>
      <c r="AU83" s="35"/>
      <c r="AV83" s="35"/>
      <c r="AW83" s="35"/>
      <c r="AX83" s="27"/>
      <c r="AY83" s="27"/>
      <c r="AZ83" s="27"/>
      <c r="BA83" s="27"/>
      <c r="BB83" s="35"/>
      <c r="BC83" s="35"/>
      <c r="BD83" s="35"/>
      <c r="BE83" s="27"/>
      <c r="BF83" s="27"/>
      <c r="BG83" s="27"/>
      <c r="BH83" s="35"/>
      <c r="BI83" s="35"/>
      <c r="BJ83" s="27"/>
      <c r="BK83" s="27"/>
      <c r="BL83" s="27"/>
      <c r="BM83" s="35"/>
      <c r="BN83" s="35"/>
      <c r="BO83" s="35"/>
      <c r="BP83" s="35"/>
      <c r="BQ83" s="27"/>
      <c r="BR83" s="27"/>
      <c r="BS83" s="27"/>
      <c r="BT83" s="27"/>
      <c r="BU83" s="27"/>
      <c r="BV83" s="27"/>
      <c r="BW83" s="27"/>
      <c r="BX83" s="27"/>
      <c r="BY83" s="27"/>
      <c r="BZ83" s="35"/>
      <c r="CA83" s="35"/>
      <c r="CB83" s="27"/>
      <c r="CC83" s="27"/>
      <c r="CD83" s="27"/>
      <c r="CE83" s="27"/>
      <c r="CF83" s="35"/>
      <c r="CG83" s="35"/>
      <c r="CH83" s="27"/>
      <c r="CI83" s="27"/>
      <c r="CJ83" s="27"/>
      <c r="CK83" s="27"/>
      <c r="CL83" s="35"/>
      <c r="CM83" s="35"/>
      <c r="CN83" s="27"/>
      <c r="CO83" s="27"/>
      <c r="CP83" s="27"/>
      <c r="CQ83" s="27"/>
      <c r="CR83" s="6"/>
      <c r="CU83" s="25"/>
    </row>
    <row r="84" spans="1:99" s="2" customFormat="1" ht="31.5" hidden="1" x14ac:dyDescent="0.25">
      <c r="A84" s="20" t="s">
        <v>163</v>
      </c>
      <c r="B84" s="21" t="s">
        <v>125</v>
      </c>
      <c r="C84" s="7"/>
      <c r="D84" s="32"/>
      <c r="E84" s="32"/>
      <c r="F84" s="10"/>
      <c r="G84" s="10"/>
      <c r="H84" s="10"/>
      <c r="I84" s="10"/>
      <c r="J84" s="10"/>
      <c r="K84" s="10"/>
      <c r="L84" s="35"/>
      <c r="M84" s="35"/>
      <c r="N84" s="27"/>
      <c r="O84" s="27"/>
      <c r="P84" s="27"/>
      <c r="Q84" s="27"/>
      <c r="R84" s="35"/>
      <c r="S84" s="35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35"/>
      <c r="AK84" s="35"/>
      <c r="AL84" s="27"/>
      <c r="AM84" s="27"/>
      <c r="AN84" s="27"/>
      <c r="AO84" s="27"/>
      <c r="AP84" s="35"/>
      <c r="AQ84" s="35"/>
      <c r="AR84" s="35"/>
      <c r="AS84" s="27"/>
      <c r="AT84" s="27"/>
      <c r="AU84" s="35"/>
      <c r="AV84" s="35"/>
      <c r="AW84" s="35"/>
      <c r="AX84" s="27"/>
      <c r="AY84" s="27"/>
      <c r="AZ84" s="27"/>
      <c r="BA84" s="27"/>
      <c r="BB84" s="35"/>
      <c r="BC84" s="35"/>
      <c r="BD84" s="35"/>
      <c r="BE84" s="27"/>
      <c r="BF84" s="27"/>
      <c r="BG84" s="27"/>
      <c r="BH84" s="35"/>
      <c r="BI84" s="35"/>
      <c r="BJ84" s="27"/>
      <c r="BK84" s="27"/>
      <c r="BL84" s="27"/>
      <c r="BM84" s="35"/>
      <c r="BN84" s="35"/>
      <c r="BO84" s="35"/>
      <c r="BP84" s="35"/>
      <c r="BQ84" s="27"/>
      <c r="BR84" s="27"/>
      <c r="BS84" s="27"/>
      <c r="BT84" s="27"/>
      <c r="BU84" s="27"/>
      <c r="BV84" s="27"/>
      <c r="BW84" s="27"/>
      <c r="BX84" s="27"/>
      <c r="BY84" s="27"/>
      <c r="BZ84" s="35"/>
      <c r="CA84" s="35"/>
      <c r="CB84" s="27"/>
      <c r="CC84" s="27"/>
      <c r="CD84" s="27"/>
      <c r="CE84" s="27"/>
      <c r="CF84" s="35"/>
      <c r="CG84" s="35"/>
      <c r="CH84" s="27"/>
      <c r="CI84" s="27"/>
      <c r="CJ84" s="27"/>
      <c r="CK84" s="27"/>
      <c r="CL84" s="35"/>
      <c r="CM84" s="35"/>
      <c r="CN84" s="27"/>
      <c r="CO84" s="27"/>
      <c r="CP84" s="27"/>
      <c r="CQ84" s="27"/>
      <c r="CR84" s="6"/>
      <c r="CU84" s="25"/>
    </row>
    <row r="85" spans="1:99" s="2" customFormat="1" hidden="1" x14ac:dyDescent="0.25">
      <c r="A85" s="20" t="s">
        <v>126</v>
      </c>
      <c r="B85" s="17" t="s">
        <v>126</v>
      </c>
      <c r="C85" s="7"/>
      <c r="D85" s="32"/>
      <c r="E85" s="32"/>
      <c r="F85" s="10"/>
      <c r="G85" s="10"/>
      <c r="H85" s="10"/>
      <c r="I85" s="10"/>
      <c r="J85" s="10"/>
      <c r="K85" s="10"/>
      <c r="L85" s="35"/>
      <c r="M85" s="35"/>
      <c r="N85" s="27"/>
      <c r="O85" s="27"/>
      <c r="P85" s="27"/>
      <c r="Q85" s="27"/>
      <c r="R85" s="35"/>
      <c r="S85" s="35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35"/>
      <c r="AK85" s="35"/>
      <c r="AL85" s="27"/>
      <c r="AM85" s="27"/>
      <c r="AN85" s="27"/>
      <c r="AO85" s="27"/>
      <c r="AP85" s="35"/>
      <c r="AQ85" s="35"/>
      <c r="AR85" s="35"/>
      <c r="AS85" s="27"/>
      <c r="AT85" s="27"/>
      <c r="AU85" s="35"/>
      <c r="AV85" s="35"/>
      <c r="AW85" s="35"/>
      <c r="AX85" s="27"/>
      <c r="AY85" s="27"/>
      <c r="AZ85" s="27"/>
      <c r="BA85" s="27"/>
      <c r="BB85" s="35"/>
      <c r="BC85" s="35"/>
      <c r="BD85" s="35"/>
      <c r="BE85" s="27"/>
      <c r="BF85" s="27"/>
      <c r="BG85" s="27"/>
      <c r="BH85" s="35"/>
      <c r="BI85" s="35"/>
      <c r="BJ85" s="27"/>
      <c r="BK85" s="27"/>
      <c r="BL85" s="27"/>
      <c r="BM85" s="35"/>
      <c r="BN85" s="35"/>
      <c r="BO85" s="35"/>
      <c r="BP85" s="35"/>
      <c r="BQ85" s="27"/>
      <c r="BR85" s="27"/>
      <c r="BS85" s="27"/>
      <c r="BT85" s="27"/>
      <c r="BU85" s="27"/>
      <c r="BV85" s="27"/>
      <c r="BW85" s="27"/>
      <c r="BX85" s="27"/>
      <c r="BY85" s="27"/>
      <c r="BZ85" s="35"/>
      <c r="CA85" s="35"/>
      <c r="CB85" s="27"/>
      <c r="CC85" s="27"/>
      <c r="CD85" s="27"/>
      <c r="CE85" s="27"/>
      <c r="CF85" s="35"/>
      <c r="CG85" s="35"/>
      <c r="CH85" s="27"/>
      <c r="CI85" s="27"/>
      <c r="CJ85" s="27"/>
      <c r="CK85" s="27"/>
      <c r="CL85" s="35"/>
      <c r="CM85" s="35"/>
      <c r="CN85" s="27"/>
      <c r="CO85" s="27"/>
      <c r="CP85" s="27"/>
      <c r="CQ85" s="27"/>
      <c r="CR85" s="6"/>
      <c r="CU85" s="25"/>
    </row>
    <row r="86" spans="1:99" s="2" customFormat="1" ht="192" customHeight="1" x14ac:dyDescent="0.25">
      <c r="A86" s="18" t="s">
        <v>164</v>
      </c>
      <c r="B86" s="19" t="s">
        <v>165</v>
      </c>
      <c r="C86" s="7" t="s">
        <v>99</v>
      </c>
      <c r="D86" s="32">
        <f t="shared" ref="D86:P86" si="293">IF(SUM(D87,D96)=0,"нд",SUM(D87,D96))</f>
        <v>29.073237152152036</v>
      </c>
      <c r="E86" s="32">
        <f t="shared" si="293"/>
        <v>83.280314884594802</v>
      </c>
      <c r="F86" s="10" t="str">
        <f t="shared" si="293"/>
        <v>нд</v>
      </c>
      <c r="G86" s="10" t="str">
        <f t="shared" si="293"/>
        <v>нд</v>
      </c>
      <c r="H86" s="10" t="str">
        <f t="shared" si="293"/>
        <v>нд</v>
      </c>
      <c r="I86" s="10" t="str">
        <f t="shared" si="293"/>
        <v>нд</v>
      </c>
      <c r="J86" s="10" t="str">
        <f t="shared" si="293"/>
        <v>нд</v>
      </c>
      <c r="K86" s="10" t="str">
        <f t="shared" si="293"/>
        <v>нд</v>
      </c>
      <c r="L86" s="32">
        <f t="shared" si="293"/>
        <v>29.073237152152036</v>
      </c>
      <c r="M86" s="32" t="str">
        <f t="shared" si="293"/>
        <v>нд</v>
      </c>
      <c r="N86" s="10" t="str">
        <f t="shared" si="293"/>
        <v>нд</v>
      </c>
      <c r="O86" s="10" t="str">
        <f t="shared" si="293"/>
        <v>нд</v>
      </c>
      <c r="P86" s="10" t="str">
        <f t="shared" si="293"/>
        <v>нд</v>
      </c>
      <c r="Q86" s="27" t="str">
        <f>CK86</f>
        <v>нд</v>
      </c>
      <c r="R86" s="32">
        <f>IF(SUM(R87,R96)=0,"нд",SUM(R87,R96))</f>
        <v>83.280314884594802</v>
      </c>
      <c r="S86" s="32" t="str">
        <f>IF(SUM(S87,S96)=0,"нд",SUM(S87,S96))</f>
        <v>нд</v>
      </c>
      <c r="T86" s="10" t="str">
        <f>IF(SUM(T87,T96)=0,"нд",SUM(T87,T96))</f>
        <v>нд</v>
      </c>
      <c r="U86" s="10" t="str">
        <f>IF(SUM(U87,U96)=0,"нд",SUM(U87,U96))</f>
        <v>нд</v>
      </c>
      <c r="V86" s="10" t="str">
        <f>IF(SUM(V87,V96)=0,"нд",SUM(V87,V96))</f>
        <v>нд</v>
      </c>
      <c r="W86" s="27" t="str">
        <f t="shared" ref="W86" si="294">CQ86</f>
        <v>нд</v>
      </c>
      <c r="X86" s="10" t="str">
        <f t="shared" ref="X86:BA86" si="295">IF(SUM(X87,X96)=0,"нд",SUM(X87,X96))</f>
        <v>нд</v>
      </c>
      <c r="Y86" s="10" t="str">
        <f t="shared" si="295"/>
        <v>нд</v>
      </c>
      <c r="Z86" s="10" t="str">
        <f t="shared" si="295"/>
        <v>нд</v>
      </c>
      <c r="AA86" s="10" t="str">
        <f t="shared" si="295"/>
        <v>нд</v>
      </c>
      <c r="AB86" s="10" t="str">
        <f t="shared" si="295"/>
        <v>нд</v>
      </c>
      <c r="AC86" s="10" t="str">
        <f t="shared" si="295"/>
        <v>нд</v>
      </c>
      <c r="AD86" s="10" t="str">
        <f t="shared" si="295"/>
        <v>нд</v>
      </c>
      <c r="AE86" s="10" t="str">
        <f t="shared" si="295"/>
        <v>нд</v>
      </c>
      <c r="AF86" s="10" t="str">
        <f t="shared" si="295"/>
        <v>нд</v>
      </c>
      <c r="AG86" s="10" t="str">
        <f t="shared" si="295"/>
        <v>нд</v>
      </c>
      <c r="AH86" s="10" t="str">
        <f t="shared" si="295"/>
        <v>нд</v>
      </c>
      <c r="AI86" s="10" t="str">
        <f t="shared" si="295"/>
        <v>нд</v>
      </c>
      <c r="AJ86" s="32">
        <f t="shared" si="295"/>
        <v>23.832164949999999</v>
      </c>
      <c r="AK86" s="32" t="str">
        <f t="shared" si="295"/>
        <v>нд</v>
      </c>
      <c r="AL86" s="10" t="str">
        <f t="shared" si="295"/>
        <v>нд</v>
      </c>
      <c r="AM86" s="10" t="str">
        <f t="shared" si="295"/>
        <v>нд</v>
      </c>
      <c r="AN86" s="10" t="str">
        <f t="shared" si="295"/>
        <v>нд</v>
      </c>
      <c r="AO86" s="10" t="str">
        <f t="shared" si="295"/>
        <v>нд</v>
      </c>
      <c r="AP86" s="32">
        <f t="shared" si="295"/>
        <v>38.959790883333305</v>
      </c>
      <c r="AQ86" s="32" t="str">
        <f t="shared" si="295"/>
        <v>нд</v>
      </c>
      <c r="AR86" s="32" t="str">
        <f t="shared" si="295"/>
        <v>нд</v>
      </c>
      <c r="AS86" s="10" t="str">
        <f t="shared" si="295"/>
        <v>нд</v>
      </c>
      <c r="AT86" s="10" t="str">
        <f t="shared" si="295"/>
        <v>нд</v>
      </c>
      <c r="AU86" s="32" t="str">
        <f t="shared" si="295"/>
        <v>нд</v>
      </c>
      <c r="AV86" s="32">
        <f t="shared" si="295"/>
        <v>1.0619547119999999</v>
      </c>
      <c r="AW86" s="32" t="str">
        <f t="shared" si="295"/>
        <v>нд</v>
      </c>
      <c r="AX86" s="10" t="str">
        <f t="shared" si="295"/>
        <v>нд</v>
      </c>
      <c r="AY86" s="10" t="str">
        <f t="shared" si="295"/>
        <v>нд</v>
      </c>
      <c r="AZ86" s="10" t="str">
        <f t="shared" si="295"/>
        <v>нд</v>
      </c>
      <c r="BA86" s="10" t="str">
        <f t="shared" si="295"/>
        <v>нд</v>
      </c>
      <c r="BB86" s="32" t="str">
        <f t="shared" ref="BB86:CQ86" si="296">IF(SUM(BB87,BB96)=0,"нд",SUM(BB87,BB96))</f>
        <v>нд</v>
      </c>
      <c r="BC86" s="32" t="str">
        <f t="shared" si="296"/>
        <v>нд</v>
      </c>
      <c r="BD86" s="32" t="str">
        <f t="shared" si="296"/>
        <v>нд</v>
      </c>
      <c r="BE86" s="10" t="str">
        <f t="shared" si="296"/>
        <v>нд</v>
      </c>
      <c r="BF86" s="10" t="str">
        <f t="shared" si="296"/>
        <v>нд</v>
      </c>
      <c r="BG86" s="10" t="str">
        <f t="shared" si="296"/>
        <v>нд</v>
      </c>
      <c r="BH86" s="32">
        <f t="shared" si="296"/>
        <v>4.1791174901520405</v>
      </c>
      <c r="BI86" s="32" t="str">
        <f t="shared" si="296"/>
        <v>нд</v>
      </c>
      <c r="BJ86" s="10" t="str">
        <f t="shared" si="296"/>
        <v>нд</v>
      </c>
      <c r="BK86" s="10" t="str">
        <f t="shared" si="296"/>
        <v>нд</v>
      </c>
      <c r="BL86" s="10" t="str">
        <f t="shared" si="296"/>
        <v>нд</v>
      </c>
      <c r="BM86" s="32" t="str">
        <f t="shared" si="296"/>
        <v>нд</v>
      </c>
      <c r="BN86" s="32">
        <f t="shared" si="296"/>
        <v>2.8464653262614998</v>
      </c>
      <c r="BO86" s="32" t="str">
        <f t="shared" si="296"/>
        <v>нд</v>
      </c>
      <c r="BP86" s="32" t="str">
        <f t="shared" si="296"/>
        <v>нд</v>
      </c>
      <c r="BQ86" s="10" t="str">
        <f t="shared" si="296"/>
        <v>нд</v>
      </c>
      <c r="BR86" s="10" t="str">
        <f t="shared" si="296"/>
        <v>нд</v>
      </c>
      <c r="BS86" s="10" t="str">
        <f t="shared" si="296"/>
        <v>нд</v>
      </c>
      <c r="BT86" s="10" t="str">
        <f t="shared" si="296"/>
        <v>нд</v>
      </c>
      <c r="BU86" s="10" t="str">
        <f t="shared" si="296"/>
        <v>нд</v>
      </c>
      <c r="BV86" s="10" t="str">
        <f t="shared" si="296"/>
        <v>нд</v>
      </c>
      <c r="BW86" s="10" t="str">
        <f t="shared" si="296"/>
        <v>нд</v>
      </c>
      <c r="BX86" s="10" t="str">
        <f t="shared" si="296"/>
        <v>нд</v>
      </c>
      <c r="BY86" s="10" t="str">
        <f t="shared" si="296"/>
        <v>нд</v>
      </c>
      <c r="BZ86" s="32">
        <f t="shared" si="296"/>
        <v>27.434358675000002</v>
      </c>
      <c r="CA86" s="32" t="str">
        <f t="shared" si="296"/>
        <v>нд</v>
      </c>
      <c r="CB86" s="10" t="str">
        <f t="shared" si="296"/>
        <v>нд</v>
      </c>
      <c r="CC86" s="10" t="str">
        <f t="shared" si="296"/>
        <v>нд</v>
      </c>
      <c r="CD86" s="10" t="str">
        <f t="shared" si="296"/>
        <v>нд</v>
      </c>
      <c r="CE86" s="10" t="str">
        <f t="shared" si="296"/>
        <v>нд</v>
      </c>
      <c r="CF86" s="32">
        <f t="shared" si="296"/>
        <v>29.073237152152036</v>
      </c>
      <c r="CG86" s="32" t="str">
        <f t="shared" si="296"/>
        <v>нд</v>
      </c>
      <c r="CH86" s="10" t="str">
        <f t="shared" si="296"/>
        <v>нд</v>
      </c>
      <c r="CI86" s="10" t="str">
        <f t="shared" si="296"/>
        <v>нд</v>
      </c>
      <c r="CJ86" s="10" t="str">
        <f t="shared" si="296"/>
        <v>нд</v>
      </c>
      <c r="CK86" s="10" t="str">
        <f t="shared" si="296"/>
        <v>нд</v>
      </c>
      <c r="CL86" s="32">
        <f t="shared" si="296"/>
        <v>69.240614884594805</v>
      </c>
      <c r="CM86" s="32" t="str">
        <f t="shared" si="296"/>
        <v>нд</v>
      </c>
      <c r="CN86" s="10" t="str">
        <f t="shared" si="296"/>
        <v>нд</v>
      </c>
      <c r="CO86" s="10" t="str">
        <f t="shared" si="296"/>
        <v>нд</v>
      </c>
      <c r="CP86" s="10" t="str">
        <f t="shared" si="296"/>
        <v>нд</v>
      </c>
      <c r="CQ86" s="10" t="str">
        <f t="shared" si="296"/>
        <v>нд</v>
      </c>
      <c r="CR86" s="11" t="s">
        <v>205</v>
      </c>
      <c r="CU86" s="25"/>
    </row>
    <row r="87" spans="1:99" s="2" customFormat="1" ht="201" customHeight="1" x14ac:dyDescent="0.25">
      <c r="A87" s="18" t="s">
        <v>166</v>
      </c>
      <c r="B87" s="19" t="s">
        <v>167</v>
      </c>
      <c r="C87" s="7" t="s">
        <v>99</v>
      </c>
      <c r="D87" s="32">
        <f t="shared" ref="D87:AI87" si="297">IF(SUM(D88:D95)=0,"нд",SUM(D88:D95))</f>
        <v>29.073237152152036</v>
      </c>
      <c r="E87" s="32">
        <f t="shared" si="297"/>
        <v>83.280314884594802</v>
      </c>
      <c r="F87" s="10" t="str">
        <f t="shared" si="297"/>
        <v>нд</v>
      </c>
      <c r="G87" s="10" t="str">
        <f t="shared" si="297"/>
        <v>нд</v>
      </c>
      <c r="H87" s="10" t="str">
        <f t="shared" si="297"/>
        <v>нд</v>
      </c>
      <c r="I87" s="10" t="str">
        <f t="shared" si="297"/>
        <v>нд</v>
      </c>
      <c r="J87" s="10" t="str">
        <f t="shared" si="297"/>
        <v>нд</v>
      </c>
      <c r="K87" s="10" t="str">
        <f t="shared" si="297"/>
        <v>нд</v>
      </c>
      <c r="L87" s="32">
        <f t="shared" si="297"/>
        <v>29.073237152152036</v>
      </c>
      <c r="M87" s="32" t="str">
        <f t="shared" si="297"/>
        <v>нд</v>
      </c>
      <c r="N87" s="10" t="str">
        <f t="shared" si="297"/>
        <v>нд</v>
      </c>
      <c r="O87" s="10" t="str">
        <f t="shared" si="297"/>
        <v>нд</v>
      </c>
      <c r="P87" s="10" t="str">
        <f t="shared" si="297"/>
        <v>нд</v>
      </c>
      <c r="Q87" s="10" t="str">
        <f t="shared" si="297"/>
        <v>нд</v>
      </c>
      <c r="R87" s="32">
        <f t="shared" si="297"/>
        <v>83.280314884594802</v>
      </c>
      <c r="S87" s="32" t="str">
        <f t="shared" si="297"/>
        <v>нд</v>
      </c>
      <c r="T87" s="10" t="str">
        <f t="shared" si="297"/>
        <v>нд</v>
      </c>
      <c r="U87" s="10" t="str">
        <f t="shared" si="297"/>
        <v>нд</v>
      </c>
      <c r="V87" s="10" t="str">
        <f t="shared" si="297"/>
        <v>нд</v>
      </c>
      <c r="W87" s="10" t="str">
        <f t="shared" si="297"/>
        <v>нд</v>
      </c>
      <c r="X87" s="10" t="str">
        <f t="shared" si="297"/>
        <v>нд</v>
      </c>
      <c r="Y87" s="10" t="str">
        <f t="shared" si="297"/>
        <v>нд</v>
      </c>
      <c r="Z87" s="10" t="str">
        <f t="shared" si="297"/>
        <v>нд</v>
      </c>
      <c r="AA87" s="10" t="str">
        <f t="shared" si="297"/>
        <v>нд</v>
      </c>
      <c r="AB87" s="10" t="str">
        <f t="shared" si="297"/>
        <v>нд</v>
      </c>
      <c r="AC87" s="10" t="str">
        <f t="shared" si="297"/>
        <v>нд</v>
      </c>
      <c r="AD87" s="10" t="str">
        <f t="shared" si="297"/>
        <v>нд</v>
      </c>
      <c r="AE87" s="10" t="str">
        <f t="shared" si="297"/>
        <v>нд</v>
      </c>
      <c r="AF87" s="10" t="str">
        <f t="shared" si="297"/>
        <v>нд</v>
      </c>
      <c r="AG87" s="10" t="str">
        <f t="shared" si="297"/>
        <v>нд</v>
      </c>
      <c r="AH87" s="10" t="str">
        <f t="shared" si="297"/>
        <v>нд</v>
      </c>
      <c r="AI87" s="10" t="str">
        <f t="shared" si="297"/>
        <v>нд</v>
      </c>
      <c r="AJ87" s="32">
        <f t="shared" ref="AJ87:BA87" si="298">IF(SUM(AJ88:AJ95)=0,"нд",SUM(AJ88:AJ95))</f>
        <v>23.832164949999999</v>
      </c>
      <c r="AK87" s="32" t="str">
        <f t="shared" si="298"/>
        <v>нд</v>
      </c>
      <c r="AL87" s="10" t="str">
        <f t="shared" si="298"/>
        <v>нд</v>
      </c>
      <c r="AM87" s="10" t="str">
        <f t="shared" si="298"/>
        <v>нд</v>
      </c>
      <c r="AN87" s="10" t="str">
        <f t="shared" si="298"/>
        <v>нд</v>
      </c>
      <c r="AO87" s="10" t="str">
        <f t="shared" si="298"/>
        <v>нд</v>
      </c>
      <c r="AP87" s="32">
        <f>IF(SUM(AP88:AP95)=0,"нд",SUM(AP88:AP95))</f>
        <v>38.959790883333305</v>
      </c>
      <c r="AQ87" s="32" t="str">
        <f t="shared" si="298"/>
        <v>нд</v>
      </c>
      <c r="AR87" s="32" t="str">
        <f t="shared" si="298"/>
        <v>нд</v>
      </c>
      <c r="AS87" s="10" t="str">
        <f t="shared" si="298"/>
        <v>нд</v>
      </c>
      <c r="AT87" s="10" t="str">
        <f t="shared" si="298"/>
        <v>нд</v>
      </c>
      <c r="AU87" s="32" t="str">
        <f t="shared" si="298"/>
        <v>нд</v>
      </c>
      <c r="AV87" s="32">
        <f t="shared" si="298"/>
        <v>1.0619547119999999</v>
      </c>
      <c r="AW87" s="32" t="str">
        <f t="shared" si="298"/>
        <v>нд</v>
      </c>
      <c r="AX87" s="10" t="str">
        <f t="shared" si="298"/>
        <v>нд</v>
      </c>
      <c r="AY87" s="10" t="str">
        <f t="shared" si="298"/>
        <v>нд</v>
      </c>
      <c r="AZ87" s="10" t="str">
        <f t="shared" si="298"/>
        <v>нд</v>
      </c>
      <c r="BA87" s="10" t="str">
        <f t="shared" si="298"/>
        <v>нд</v>
      </c>
      <c r="BB87" s="32" t="str">
        <f t="shared" ref="BB87:CE87" si="299">IF(SUM(BB88:BB95)=0,"нд",SUM(BB88:BB95))</f>
        <v>нд</v>
      </c>
      <c r="BC87" s="32" t="str">
        <f t="shared" si="299"/>
        <v>нд</v>
      </c>
      <c r="BD87" s="32" t="str">
        <f t="shared" si="299"/>
        <v>нд</v>
      </c>
      <c r="BE87" s="10" t="str">
        <f t="shared" si="299"/>
        <v>нд</v>
      </c>
      <c r="BF87" s="10" t="str">
        <f t="shared" si="299"/>
        <v>нд</v>
      </c>
      <c r="BG87" s="10" t="str">
        <f t="shared" si="299"/>
        <v>нд</v>
      </c>
      <c r="BH87" s="32">
        <f t="shared" si="299"/>
        <v>4.1791174901520405</v>
      </c>
      <c r="BI87" s="32" t="str">
        <f t="shared" si="299"/>
        <v>нд</v>
      </c>
      <c r="BJ87" s="10" t="str">
        <f t="shared" si="299"/>
        <v>нд</v>
      </c>
      <c r="BK87" s="10" t="str">
        <f t="shared" si="299"/>
        <v>нд</v>
      </c>
      <c r="BL87" s="10" t="str">
        <f t="shared" si="299"/>
        <v>нд</v>
      </c>
      <c r="BM87" s="32" t="str">
        <f t="shared" si="299"/>
        <v>нд</v>
      </c>
      <c r="BN87" s="32">
        <f t="shared" si="299"/>
        <v>2.8464653262614998</v>
      </c>
      <c r="BO87" s="32" t="str">
        <f t="shared" si="299"/>
        <v>нд</v>
      </c>
      <c r="BP87" s="32" t="str">
        <f t="shared" si="299"/>
        <v>нд</v>
      </c>
      <c r="BQ87" s="10" t="str">
        <f t="shared" si="299"/>
        <v>нд</v>
      </c>
      <c r="BR87" s="10" t="str">
        <f t="shared" si="299"/>
        <v>нд</v>
      </c>
      <c r="BS87" s="10" t="str">
        <f t="shared" si="299"/>
        <v>нд</v>
      </c>
      <c r="BT87" s="10" t="str">
        <f t="shared" si="299"/>
        <v>нд</v>
      </c>
      <c r="BU87" s="10" t="str">
        <f t="shared" si="299"/>
        <v>нд</v>
      </c>
      <c r="BV87" s="10" t="str">
        <f t="shared" si="299"/>
        <v>нд</v>
      </c>
      <c r="BW87" s="10" t="str">
        <f t="shared" si="299"/>
        <v>нд</v>
      </c>
      <c r="BX87" s="10" t="str">
        <f t="shared" si="299"/>
        <v>нд</v>
      </c>
      <c r="BY87" s="10" t="str">
        <f t="shared" si="299"/>
        <v>нд</v>
      </c>
      <c r="BZ87" s="32">
        <f>IF(SUM(BZ88:BZ95)=0,"нд",SUM(BZ88:BZ95))</f>
        <v>27.434358675000002</v>
      </c>
      <c r="CA87" s="32" t="str">
        <f t="shared" si="299"/>
        <v>нд</v>
      </c>
      <c r="CB87" s="10" t="str">
        <f t="shared" si="299"/>
        <v>нд</v>
      </c>
      <c r="CC87" s="10" t="str">
        <f t="shared" si="299"/>
        <v>нд</v>
      </c>
      <c r="CD87" s="10" t="str">
        <f t="shared" si="299"/>
        <v>нд</v>
      </c>
      <c r="CE87" s="10" t="str">
        <f t="shared" si="299"/>
        <v>нд</v>
      </c>
      <c r="CF87" s="32">
        <f t="shared" ref="CF87:CQ87" si="300">IF(SUM(CF88:CF95)=0,"нд",SUM(CF88:CF95))</f>
        <v>29.073237152152036</v>
      </c>
      <c r="CG87" s="32" t="str">
        <f t="shared" si="300"/>
        <v>нд</v>
      </c>
      <c r="CH87" s="10" t="str">
        <f t="shared" si="300"/>
        <v>нд</v>
      </c>
      <c r="CI87" s="10" t="str">
        <f t="shared" si="300"/>
        <v>нд</v>
      </c>
      <c r="CJ87" s="10" t="str">
        <f t="shared" si="300"/>
        <v>нд</v>
      </c>
      <c r="CK87" s="10" t="str">
        <f t="shared" si="300"/>
        <v>нд</v>
      </c>
      <c r="CL87" s="32">
        <f t="shared" si="300"/>
        <v>69.240614884594805</v>
      </c>
      <c r="CM87" s="32" t="str">
        <f t="shared" si="300"/>
        <v>нд</v>
      </c>
      <c r="CN87" s="10" t="str">
        <f t="shared" si="300"/>
        <v>нд</v>
      </c>
      <c r="CO87" s="10" t="str">
        <f t="shared" si="300"/>
        <v>нд</v>
      </c>
      <c r="CP87" s="10" t="str">
        <f t="shared" si="300"/>
        <v>нд</v>
      </c>
      <c r="CQ87" s="10" t="str">
        <f t="shared" si="300"/>
        <v>нд</v>
      </c>
      <c r="CR87" s="11" t="s">
        <v>205</v>
      </c>
      <c r="CU87" s="25"/>
    </row>
    <row r="88" spans="1:99" s="2" customFormat="1" ht="69" customHeight="1" x14ac:dyDescent="0.25">
      <c r="A88" s="20" t="s">
        <v>282</v>
      </c>
      <c r="B88" s="8" t="s">
        <v>296</v>
      </c>
      <c r="C88" s="8" t="s">
        <v>169</v>
      </c>
      <c r="D88" s="32">
        <f>IF(SUM(L88,M88,X88,Y88)=0,"нд",SUM(L88,M88,X88,Y88))</f>
        <v>3.1867714766160002</v>
      </c>
      <c r="E88" s="32">
        <f t="shared" ref="E88" si="301">IF(SUM(R88,S88,AD88,AE88)=0,"нд",SUM(R88,S88,AD88,AE88))</f>
        <v>0.4</v>
      </c>
      <c r="F88" s="11" t="s">
        <v>205</v>
      </c>
      <c r="G88" s="11" t="s">
        <v>205</v>
      </c>
      <c r="H88" s="11" t="s">
        <v>205</v>
      </c>
      <c r="I88" s="11" t="s">
        <v>205</v>
      </c>
      <c r="J88" s="11" t="s">
        <v>205</v>
      </c>
      <c r="K88" s="11" t="s">
        <v>205</v>
      </c>
      <c r="L88" s="35">
        <f>CF88</f>
        <v>3.1867714766160002</v>
      </c>
      <c r="M88" s="35" t="str">
        <f t="shared" ref="M88" si="302">CG88</f>
        <v>нд</v>
      </c>
      <c r="N88" s="27" t="str">
        <f t="shared" ref="N88" si="303">CH88</f>
        <v>нд</v>
      </c>
      <c r="O88" s="27" t="str">
        <f t="shared" ref="O88" si="304">CI88</f>
        <v>нд</v>
      </c>
      <c r="P88" s="27" t="str">
        <f t="shared" ref="P88" si="305">CJ88</f>
        <v>нд</v>
      </c>
      <c r="Q88" s="27" t="str">
        <f t="shared" ref="Q88" si="306">CK88</f>
        <v>нд</v>
      </c>
      <c r="R88" s="35">
        <f>CL88</f>
        <v>0.4</v>
      </c>
      <c r="S88" s="35" t="str">
        <f t="shared" ref="S88" si="307">CM88</f>
        <v>нд</v>
      </c>
      <c r="T88" s="27" t="str">
        <f t="shared" ref="T88" si="308">CN88</f>
        <v>нд</v>
      </c>
      <c r="U88" s="27" t="str">
        <f t="shared" ref="U88" si="309">CO88</f>
        <v>нд</v>
      </c>
      <c r="V88" s="27" t="str">
        <f t="shared" ref="V88" si="310">CP88</f>
        <v>нд</v>
      </c>
      <c r="W88" s="27" t="str">
        <f t="shared" ref="W88" si="311">CQ88</f>
        <v>нд</v>
      </c>
      <c r="X88" s="11" t="s">
        <v>205</v>
      </c>
      <c r="Y88" s="11" t="s">
        <v>205</v>
      </c>
      <c r="Z88" s="11" t="s">
        <v>205</v>
      </c>
      <c r="AA88" s="11" t="s">
        <v>205</v>
      </c>
      <c r="AB88" s="11" t="s">
        <v>205</v>
      </c>
      <c r="AC88" s="11" t="s">
        <v>205</v>
      </c>
      <c r="AD88" s="11" t="s">
        <v>205</v>
      </c>
      <c r="AE88" s="11" t="s">
        <v>205</v>
      </c>
      <c r="AF88" s="11" t="s">
        <v>205</v>
      </c>
      <c r="AG88" s="11" t="s">
        <v>205</v>
      </c>
      <c r="AH88" s="11" t="s">
        <v>205</v>
      </c>
      <c r="AI88" s="11" t="s">
        <v>205</v>
      </c>
      <c r="AJ88" s="33">
        <v>1.017198</v>
      </c>
      <c r="AK88" s="33" t="s">
        <v>205</v>
      </c>
      <c r="AL88" s="11" t="s">
        <v>205</v>
      </c>
      <c r="AM88" s="11" t="s">
        <v>205</v>
      </c>
      <c r="AN88" s="11" t="s">
        <v>205</v>
      </c>
      <c r="AO88" s="11" t="s">
        <v>205</v>
      </c>
      <c r="AP88" s="33">
        <v>0.4</v>
      </c>
      <c r="AQ88" s="33" t="s">
        <v>205</v>
      </c>
      <c r="AR88" s="33" t="s">
        <v>205</v>
      </c>
      <c r="AS88" s="11" t="s">
        <v>205</v>
      </c>
      <c r="AT88" s="11" t="s">
        <v>205</v>
      </c>
      <c r="AU88" s="33" t="s">
        <v>205</v>
      </c>
      <c r="AV88" s="33">
        <v>1.0619547119999999</v>
      </c>
      <c r="AW88" s="33" t="s">
        <v>205</v>
      </c>
      <c r="AX88" s="11" t="s">
        <v>205</v>
      </c>
      <c r="AY88" s="11" t="s">
        <v>205</v>
      </c>
      <c r="AZ88" s="11" t="s">
        <v>205</v>
      </c>
      <c r="BA88" s="11" t="s">
        <v>205</v>
      </c>
      <c r="BB88" s="33" t="s">
        <v>205</v>
      </c>
      <c r="BC88" s="33" t="s">
        <v>205</v>
      </c>
      <c r="BD88" s="33" t="s">
        <v>205</v>
      </c>
      <c r="BE88" s="11" t="s">
        <v>205</v>
      </c>
      <c r="BF88" s="11" t="s">
        <v>205</v>
      </c>
      <c r="BG88" s="11" t="s">
        <v>205</v>
      </c>
      <c r="BH88" s="33">
        <v>1.1076187646160001</v>
      </c>
      <c r="BI88" s="33" t="s">
        <v>205</v>
      </c>
      <c r="BJ88" s="11" t="s">
        <v>205</v>
      </c>
      <c r="BK88" s="11" t="s">
        <v>205</v>
      </c>
      <c r="BL88" s="11" t="s">
        <v>205</v>
      </c>
      <c r="BM88" s="33" t="s">
        <v>205</v>
      </c>
      <c r="BN88" s="33">
        <v>0</v>
      </c>
      <c r="BO88" s="33" t="s">
        <v>205</v>
      </c>
      <c r="BP88" s="33" t="s">
        <v>205</v>
      </c>
      <c r="BQ88" s="11" t="s">
        <v>205</v>
      </c>
      <c r="BR88" s="11" t="s">
        <v>205</v>
      </c>
      <c r="BS88" s="11" t="s">
        <v>205</v>
      </c>
      <c r="BT88" s="11" t="s">
        <v>205</v>
      </c>
      <c r="BU88" s="11" t="s">
        <v>205</v>
      </c>
      <c r="BV88" s="11" t="s">
        <v>205</v>
      </c>
      <c r="BW88" s="11" t="s">
        <v>205</v>
      </c>
      <c r="BX88" s="11" t="s">
        <v>205</v>
      </c>
      <c r="BY88" s="11" t="s">
        <v>205</v>
      </c>
      <c r="BZ88" s="33" t="s">
        <v>205</v>
      </c>
      <c r="CA88" s="33" t="s">
        <v>205</v>
      </c>
      <c r="CB88" s="11" t="s">
        <v>205</v>
      </c>
      <c r="CC88" s="11" t="s">
        <v>205</v>
      </c>
      <c r="CD88" s="11" t="s">
        <v>205</v>
      </c>
      <c r="CE88" s="11" t="s">
        <v>205</v>
      </c>
      <c r="CF88" s="32">
        <f t="shared" ref="CF88:CF92" si="312">IF(SUM(AJ88,AV88,BH88,BT88)=0,"нд",SUM(AJ88,AV88,BH88,BT88))</f>
        <v>3.1867714766160002</v>
      </c>
      <c r="CG88" s="32" t="str">
        <f t="shared" ref="CG88:CG92" si="313">IF(SUM(AK88,AW88,BI88,BU88)=0,"нд",SUM(AK88,AW88,BI88,BU88))</f>
        <v>нд</v>
      </c>
      <c r="CH88" s="10" t="str">
        <f t="shared" ref="CH88:CH92" si="314">IF(SUM(AL88,AX88,BJ88,BV88)=0,"нд",SUM(AL88,AX88,BJ88,BV88))</f>
        <v>нд</v>
      </c>
      <c r="CI88" s="10" t="str">
        <f t="shared" ref="CI88:CI92" si="315">IF(SUM(AM88,AY88,BK88,BW88)=0,"нд",SUM(AM88,AY88,BK88,BW88))</f>
        <v>нд</v>
      </c>
      <c r="CJ88" s="10" t="str">
        <f t="shared" ref="CJ88:CJ92" si="316">IF(SUM(AN88,AZ88,BL88,BX88)=0,"нд",SUM(AN88,AZ88,BL88,BX88))</f>
        <v>нд</v>
      </c>
      <c r="CK88" s="10" t="str">
        <f t="shared" ref="CK88:CK92" si="317">IF(SUM(AO88,BA88,BM88,BY88)=0,"нд",SUM(AO88,BA88,BM88,BY88))</f>
        <v>нд</v>
      </c>
      <c r="CL88" s="32">
        <f>IF(SUM(AP88,BB88,BN88,BZ88)=0,"нд",SUM(AP88,BB88,BN88,BZ88))</f>
        <v>0.4</v>
      </c>
      <c r="CM88" s="32" t="str">
        <f t="shared" ref="CM88:CM94" si="318">IF(SUM(AQ88,BC88,BO88,CA88)=0,"нд",SUM(AQ88,BC88,BO88,CA88))</f>
        <v>нд</v>
      </c>
      <c r="CN88" s="10" t="str">
        <f t="shared" ref="CN88:CN94" si="319">IF(SUM(AR88,BD88,BP88,CB88)=0,"нд",SUM(AR88,BD88,BP88,CB88))</f>
        <v>нд</v>
      </c>
      <c r="CO88" s="10" t="str">
        <f t="shared" ref="CO88:CO94" si="320">IF(SUM(AS88,BE88,BQ88,CC88)=0,"нд",SUM(AS88,BE88,BQ88,CC88))</f>
        <v>нд</v>
      </c>
      <c r="CP88" s="10" t="str">
        <f t="shared" ref="CP88:CP94" si="321">IF(SUM(AT88,BF88,BR88,CD88)=0,"нд",SUM(AT88,BF88,BR88,CD88))</f>
        <v>нд</v>
      </c>
      <c r="CQ88" s="10" t="str">
        <f t="shared" ref="CQ88:CQ94" si="322">IF(SUM(AU88,BG88,BS88,CE88)=0,"нд",SUM(AU88,BG88,BS88,CE88))</f>
        <v>нд</v>
      </c>
      <c r="CR88" s="13" t="s">
        <v>320</v>
      </c>
      <c r="CU88" s="25"/>
    </row>
    <row r="89" spans="1:99" ht="78.75" customHeight="1" x14ac:dyDescent="0.25">
      <c r="A89" s="20" t="s">
        <v>283</v>
      </c>
      <c r="B89" s="8" t="s">
        <v>170</v>
      </c>
      <c r="C89" s="8" t="s">
        <v>171</v>
      </c>
      <c r="D89" s="32">
        <f t="shared" ref="D89" si="323">IF(SUM(L89,M89,X89,Y89)=0,"нд",SUM(L89,M89,X89,Y89))</f>
        <v>19.960361049999999</v>
      </c>
      <c r="E89" s="32">
        <f t="shared" ref="E89" si="324">IF(SUM(R89,S89,AD89,AE89)=0,"нд",SUM(R89,S89,AD89,AE89))</f>
        <v>21.013112983333301</v>
      </c>
      <c r="F89" s="11" t="s">
        <v>205</v>
      </c>
      <c r="G89" s="11" t="s">
        <v>205</v>
      </c>
      <c r="H89" s="11" t="s">
        <v>205</v>
      </c>
      <c r="I89" s="11" t="s">
        <v>205</v>
      </c>
      <c r="J89" s="11" t="s">
        <v>205</v>
      </c>
      <c r="K89" s="11" t="s">
        <v>205</v>
      </c>
      <c r="L89" s="35">
        <f t="shared" ref="L89" si="325">CF89</f>
        <v>19.960361049999999</v>
      </c>
      <c r="M89" s="35" t="str">
        <f t="shared" ref="M89" si="326">CG89</f>
        <v>нд</v>
      </c>
      <c r="N89" s="27" t="str">
        <f t="shared" ref="N89" si="327">CH89</f>
        <v>нд</v>
      </c>
      <c r="O89" s="27" t="str">
        <f t="shared" ref="O89" si="328">CI89</f>
        <v>нд</v>
      </c>
      <c r="P89" s="27" t="str">
        <f t="shared" ref="P89" si="329">CJ89</f>
        <v>нд</v>
      </c>
      <c r="Q89" s="27" t="str">
        <f t="shared" ref="Q89" si="330">CK89</f>
        <v>нд</v>
      </c>
      <c r="R89" s="35">
        <f t="shared" ref="R89" si="331">CL89</f>
        <v>21.013112983333301</v>
      </c>
      <c r="S89" s="35" t="str">
        <f t="shared" ref="S89" si="332">CM89</f>
        <v>нд</v>
      </c>
      <c r="T89" s="27" t="str">
        <f t="shared" ref="T89" si="333">CN89</f>
        <v>нд</v>
      </c>
      <c r="U89" s="27" t="str">
        <f t="shared" ref="U89" si="334">CO89</f>
        <v>нд</v>
      </c>
      <c r="V89" s="27" t="str">
        <f t="shared" ref="V89" si="335">CP89</f>
        <v>нд</v>
      </c>
      <c r="W89" s="27" t="str">
        <f t="shared" ref="W89" si="336">CQ89</f>
        <v>нд</v>
      </c>
      <c r="X89" s="11" t="s">
        <v>205</v>
      </c>
      <c r="Y89" s="11" t="s">
        <v>205</v>
      </c>
      <c r="Z89" s="11" t="s">
        <v>205</v>
      </c>
      <c r="AA89" s="11" t="s">
        <v>205</v>
      </c>
      <c r="AB89" s="11" t="s">
        <v>205</v>
      </c>
      <c r="AC89" s="11" t="s">
        <v>205</v>
      </c>
      <c r="AD89" s="11" t="s">
        <v>205</v>
      </c>
      <c r="AE89" s="11" t="s">
        <v>205</v>
      </c>
      <c r="AF89" s="11" t="s">
        <v>205</v>
      </c>
      <c r="AG89" s="11" t="s">
        <v>205</v>
      </c>
      <c r="AH89" s="11" t="s">
        <v>205</v>
      </c>
      <c r="AI89" s="11" t="s">
        <v>205</v>
      </c>
      <c r="AJ89" s="33">
        <v>19.960361049999999</v>
      </c>
      <c r="AK89" s="33" t="s">
        <v>205</v>
      </c>
      <c r="AL89" s="11" t="s">
        <v>205</v>
      </c>
      <c r="AM89" s="11" t="s">
        <v>205</v>
      </c>
      <c r="AN89" s="11" t="s">
        <v>205</v>
      </c>
      <c r="AO89" s="11" t="s">
        <v>205</v>
      </c>
      <c r="AP89" s="33">
        <f>21013112.9833333/1000000</f>
        <v>21.013112983333301</v>
      </c>
      <c r="AQ89" s="33" t="s">
        <v>205</v>
      </c>
      <c r="AR89" s="33" t="s">
        <v>205</v>
      </c>
      <c r="AS89" s="11" t="s">
        <v>205</v>
      </c>
      <c r="AT89" s="11" t="s">
        <v>205</v>
      </c>
      <c r="AU89" s="33" t="s">
        <v>205</v>
      </c>
      <c r="AV89" s="33" t="s">
        <v>205</v>
      </c>
      <c r="AW89" s="33" t="s">
        <v>205</v>
      </c>
      <c r="AX89" s="11" t="s">
        <v>205</v>
      </c>
      <c r="AY89" s="11" t="s">
        <v>205</v>
      </c>
      <c r="AZ89" s="11" t="s">
        <v>205</v>
      </c>
      <c r="BA89" s="11" t="s">
        <v>205</v>
      </c>
      <c r="BB89" s="33" t="s">
        <v>205</v>
      </c>
      <c r="BC89" s="33" t="s">
        <v>205</v>
      </c>
      <c r="BD89" s="33" t="s">
        <v>205</v>
      </c>
      <c r="BE89" s="11" t="s">
        <v>205</v>
      </c>
      <c r="BF89" s="11" t="s">
        <v>205</v>
      </c>
      <c r="BG89" s="11" t="s">
        <v>205</v>
      </c>
      <c r="BH89" s="33" t="s">
        <v>205</v>
      </c>
      <c r="BI89" s="33" t="s">
        <v>205</v>
      </c>
      <c r="BJ89" s="11" t="s">
        <v>205</v>
      </c>
      <c r="BK89" s="11" t="s">
        <v>205</v>
      </c>
      <c r="BL89" s="11" t="s">
        <v>205</v>
      </c>
      <c r="BM89" s="33" t="s">
        <v>205</v>
      </c>
      <c r="BN89" s="33" t="s">
        <v>205</v>
      </c>
      <c r="BO89" s="33" t="s">
        <v>205</v>
      </c>
      <c r="BP89" s="33" t="s">
        <v>205</v>
      </c>
      <c r="BQ89" s="11" t="s">
        <v>205</v>
      </c>
      <c r="BR89" s="11" t="s">
        <v>205</v>
      </c>
      <c r="BS89" s="11" t="s">
        <v>205</v>
      </c>
      <c r="BT89" s="11" t="s">
        <v>205</v>
      </c>
      <c r="BU89" s="11" t="s">
        <v>205</v>
      </c>
      <c r="BV89" s="11" t="s">
        <v>205</v>
      </c>
      <c r="BW89" s="11" t="s">
        <v>205</v>
      </c>
      <c r="BX89" s="11" t="s">
        <v>205</v>
      </c>
      <c r="BY89" s="11" t="s">
        <v>205</v>
      </c>
      <c r="BZ89" s="33" t="s">
        <v>205</v>
      </c>
      <c r="CA89" s="33" t="s">
        <v>205</v>
      </c>
      <c r="CB89" s="11" t="s">
        <v>205</v>
      </c>
      <c r="CC89" s="11" t="s">
        <v>205</v>
      </c>
      <c r="CD89" s="11" t="s">
        <v>205</v>
      </c>
      <c r="CE89" s="11" t="s">
        <v>205</v>
      </c>
      <c r="CF89" s="32">
        <f t="shared" si="312"/>
        <v>19.960361049999999</v>
      </c>
      <c r="CG89" s="32" t="str">
        <f t="shared" si="313"/>
        <v>нд</v>
      </c>
      <c r="CH89" s="10" t="str">
        <f t="shared" si="314"/>
        <v>нд</v>
      </c>
      <c r="CI89" s="10" t="str">
        <f t="shared" si="315"/>
        <v>нд</v>
      </c>
      <c r="CJ89" s="10" t="str">
        <f t="shared" si="316"/>
        <v>нд</v>
      </c>
      <c r="CK89" s="10" t="str">
        <f t="shared" si="317"/>
        <v>нд</v>
      </c>
      <c r="CL89" s="32">
        <f t="shared" ref="CL89:CL94" si="337">IF(SUM(AP89,BB89,BN89,BZ89)=0,"нд",SUM(AP89,BB89,BN89,BZ89))</f>
        <v>21.013112983333301</v>
      </c>
      <c r="CM89" s="32" t="str">
        <f t="shared" si="318"/>
        <v>нд</v>
      </c>
      <c r="CN89" s="10" t="str">
        <f t="shared" si="319"/>
        <v>нд</v>
      </c>
      <c r="CO89" s="10" t="str">
        <f t="shared" si="320"/>
        <v>нд</v>
      </c>
      <c r="CP89" s="10" t="str">
        <f t="shared" si="321"/>
        <v>нд</v>
      </c>
      <c r="CQ89" s="10" t="str">
        <f t="shared" si="322"/>
        <v>нд</v>
      </c>
      <c r="CR89" s="13" t="s">
        <v>258</v>
      </c>
      <c r="CU89" s="25"/>
    </row>
    <row r="90" spans="1:99" ht="78.75" customHeight="1" x14ac:dyDescent="0.25">
      <c r="A90" s="20" t="s">
        <v>284</v>
      </c>
      <c r="B90" s="8" t="s">
        <v>275</v>
      </c>
      <c r="C90" s="8" t="s">
        <v>257</v>
      </c>
      <c r="D90" s="32" t="str">
        <f t="shared" ref="D90" si="338">IF(SUM(L90,M90,X90,Y90)=0,"нд",SUM(L90,M90,X90,Y90))</f>
        <v>нд</v>
      </c>
      <c r="E90" s="32">
        <f t="shared" ref="E90" si="339">IF(SUM(R90,S90,AD90,AE90)=0,"нд",SUM(R90,S90,AD90,AE90))</f>
        <v>27.434358675000002</v>
      </c>
      <c r="F90" s="11" t="s">
        <v>205</v>
      </c>
      <c r="G90" s="11" t="s">
        <v>205</v>
      </c>
      <c r="H90" s="11" t="s">
        <v>205</v>
      </c>
      <c r="I90" s="11" t="s">
        <v>205</v>
      </c>
      <c r="J90" s="11" t="s">
        <v>205</v>
      </c>
      <c r="K90" s="11" t="s">
        <v>205</v>
      </c>
      <c r="L90" s="35" t="str">
        <f t="shared" ref="L90" si="340">CF90</f>
        <v>нд</v>
      </c>
      <c r="M90" s="35" t="str">
        <f t="shared" ref="M90" si="341">CG90</f>
        <v>нд</v>
      </c>
      <c r="N90" s="27" t="str">
        <f t="shared" ref="N90" si="342">CH90</f>
        <v>нд</v>
      </c>
      <c r="O90" s="27" t="str">
        <f t="shared" ref="O90" si="343">CI90</f>
        <v>нд</v>
      </c>
      <c r="P90" s="27" t="str">
        <f t="shared" ref="P90" si="344">CJ90</f>
        <v>нд</v>
      </c>
      <c r="Q90" s="27" t="str">
        <f t="shared" ref="Q90" si="345">CK90</f>
        <v>нд</v>
      </c>
      <c r="R90" s="35">
        <f t="shared" ref="R90" si="346">CL90</f>
        <v>27.434358675000002</v>
      </c>
      <c r="S90" s="35" t="str">
        <f t="shared" ref="S90" si="347">CM90</f>
        <v>нд</v>
      </c>
      <c r="T90" s="27" t="str">
        <f t="shared" ref="T90" si="348">CN90</f>
        <v>нд</v>
      </c>
      <c r="U90" s="27" t="str">
        <f t="shared" ref="U90" si="349">CO90</f>
        <v>нд</v>
      </c>
      <c r="V90" s="27" t="str">
        <f t="shared" ref="V90" si="350">CP90</f>
        <v>нд</v>
      </c>
      <c r="W90" s="27" t="str">
        <f t="shared" ref="W90" si="351">CQ90</f>
        <v>нд</v>
      </c>
      <c r="X90" s="11" t="s">
        <v>205</v>
      </c>
      <c r="Y90" s="11" t="s">
        <v>205</v>
      </c>
      <c r="Z90" s="11" t="s">
        <v>205</v>
      </c>
      <c r="AA90" s="11" t="s">
        <v>205</v>
      </c>
      <c r="AB90" s="11" t="s">
        <v>205</v>
      </c>
      <c r="AC90" s="11" t="s">
        <v>205</v>
      </c>
      <c r="AD90" s="11" t="s">
        <v>205</v>
      </c>
      <c r="AE90" s="11" t="s">
        <v>205</v>
      </c>
      <c r="AF90" s="11" t="s">
        <v>205</v>
      </c>
      <c r="AG90" s="11" t="s">
        <v>205</v>
      </c>
      <c r="AH90" s="11" t="s">
        <v>205</v>
      </c>
      <c r="AI90" s="11" t="s">
        <v>205</v>
      </c>
      <c r="AJ90" s="33" t="s">
        <v>205</v>
      </c>
      <c r="AK90" s="33" t="s">
        <v>205</v>
      </c>
      <c r="AL90" s="11" t="s">
        <v>205</v>
      </c>
      <c r="AM90" s="11" t="s">
        <v>205</v>
      </c>
      <c r="AN90" s="11" t="s">
        <v>205</v>
      </c>
      <c r="AO90" s="11" t="s">
        <v>205</v>
      </c>
      <c r="AP90" s="33" t="s">
        <v>205</v>
      </c>
      <c r="AQ90" s="33" t="s">
        <v>205</v>
      </c>
      <c r="AR90" s="33" t="s">
        <v>205</v>
      </c>
      <c r="AS90" s="11" t="s">
        <v>205</v>
      </c>
      <c r="AT90" s="11" t="s">
        <v>205</v>
      </c>
      <c r="AU90" s="33" t="s">
        <v>205</v>
      </c>
      <c r="AV90" s="33" t="s">
        <v>205</v>
      </c>
      <c r="AW90" s="33" t="s">
        <v>205</v>
      </c>
      <c r="AX90" s="11" t="s">
        <v>205</v>
      </c>
      <c r="AY90" s="11" t="s">
        <v>205</v>
      </c>
      <c r="AZ90" s="11" t="s">
        <v>205</v>
      </c>
      <c r="BA90" s="11" t="s">
        <v>205</v>
      </c>
      <c r="BB90" s="33" t="s">
        <v>205</v>
      </c>
      <c r="BC90" s="33" t="s">
        <v>205</v>
      </c>
      <c r="BD90" s="33" t="s">
        <v>205</v>
      </c>
      <c r="BE90" s="11" t="s">
        <v>205</v>
      </c>
      <c r="BF90" s="11" t="s">
        <v>205</v>
      </c>
      <c r="BG90" s="11" t="s">
        <v>205</v>
      </c>
      <c r="BH90" s="33" t="s">
        <v>205</v>
      </c>
      <c r="BI90" s="33" t="s">
        <v>205</v>
      </c>
      <c r="BJ90" s="11" t="s">
        <v>205</v>
      </c>
      <c r="BK90" s="11" t="s">
        <v>205</v>
      </c>
      <c r="BL90" s="11" t="s">
        <v>205</v>
      </c>
      <c r="BM90" s="33" t="s">
        <v>205</v>
      </c>
      <c r="BN90" s="33" t="s">
        <v>205</v>
      </c>
      <c r="BO90" s="33" t="s">
        <v>205</v>
      </c>
      <c r="BP90" s="33" t="s">
        <v>205</v>
      </c>
      <c r="BQ90" s="11" t="s">
        <v>205</v>
      </c>
      <c r="BR90" s="11" t="s">
        <v>205</v>
      </c>
      <c r="BS90" s="11" t="s">
        <v>205</v>
      </c>
      <c r="BT90" s="11" t="s">
        <v>205</v>
      </c>
      <c r="BU90" s="11" t="s">
        <v>205</v>
      </c>
      <c r="BV90" s="11" t="s">
        <v>205</v>
      </c>
      <c r="BW90" s="11" t="s">
        <v>205</v>
      </c>
      <c r="BX90" s="11" t="s">
        <v>205</v>
      </c>
      <c r="BY90" s="11" t="s">
        <v>205</v>
      </c>
      <c r="BZ90" s="33">
        <f>27434358.675/1000000</f>
        <v>27.434358675000002</v>
      </c>
      <c r="CA90" s="33" t="s">
        <v>205</v>
      </c>
      <c r="CB90" s="11" t="s">
        <v>205</v>
      </c>
      <c r="CC90" s="11" t="s">
        <v>205</v>
      </c>
      <c r="CD90" s="11" t="s">
        <v>205</v>
      </c>
      <c r="CE90" s="11" t="s">
        <v>205</v>
      </c>
      <c r="CF90" s="32" t="str">
        <f t="shared" ref="CF90" si="352">IF(SUM(AJ90,AV90,BH90,BT90)=0,"нд",SUM(AJ90,AV90,BH90,BT90))</f>
        <v>нд</v>
      </c>
      <c r="CG90" s="32" t="str">
        <f t="shared" ref="CG90" si="353">IF(SUM(AK90,AW90,BI90,BU90)=0,"нд",SUM(AK90,AW90,BI90,BU90))</f>
        <v>нд</v>
      </c>
      <c r="CH90" s="10" t="str">
        <f t="shared" ref="CH90" si="354">IF(SUM(AL90,AX90,BJ90,BV90)=0,"нд",SUM(AL90,AX90,BJ90,BV90))</f>
        <v>нд</v>
      </c>
      <c r="CI90" s="10" t="str">
        <f t="shared" ref="CI90" si="355">IF(SUM(AM90,AY90,BK90,BW90)=0,"нд",SUM(AM90,AY90,BK90,BW90))</f>
        <v>нд</v>
      </c>
      <c r="CJ90" s="10" t="str">
        <f t="shared" ref="CJ90" si="356">IF(SUM(AN90,AZ90,BL90,BX90)=0,"нд",SUM(AN90,AZ90,BL90,BX90))</f>
        <v>нд</v>
      </c>
      <c r="CK90" s="10" t="str">
        <f t="shared" ref="CK90" si="357">IF(SUM(AO90,BA90,BM90,BY90)=0,"нд",SUM(AO90,BA90,BM90,BY90))</f>
        <v>нд</v>
      </c>
      <c r="CL90" s="32">
        <f t="shared" ref="CL90" si="358">IF(SUM(AP90,BB90,BN90,BZ90)=0,"нд",SUM(AP90,BB90,BN90,BZ90))</f>
        <v>27.434358675000002</v>
      </c>
      <c r="CM90" s="32" t="str">
        <f t="shared" ref="CM90" si="359">IF(SUM(AQ90,BC90,BO90,CA90)=0,"нд",SUM(AQ90,BC90,BO90,CA90))</f>
        <v>нд</v>
      </c>
      <c r="CN90" s="10" t="str">
        <f t="shared" ref="CN90" si="360">IF(SUM(AR90,BD90,BP90,CB90)=0,"нд",SUM(AR90,BD90,BP90,CB90))</f>
        <v>нд</v>
      </c>
      <c r="CO90" s="10" t="str">
        <f t="shared" ref="CO90" si="361">IF(SUM(AS90,BE90,BQ90,CC90)=0,"нд",SUM(AS90,BE90,BQ90,CC90))</f>
        <v>нд</v>
      </c>
      <c r="CP90" s="10" t="str">
        <f t="shared" ref="CP90" si="362">IF(SUM(AT90,BF90,BR90,CD90)=0,"нд",SUM(AT90,BF90,BR90,CD90))</f>
        <v>нд</v>
      </c>
      <c r="CQ90" s="10" t="str">
        <f t="shared" ref="CQ90" si="363">IF(SUM(AU90,BG90,BS90,CE90)=0,"нд",SUM(AU90,BG90,BS90,CE90))</f>
        <v>нд</v>
      </c>
      <c r="CR90" s="13" t="s">
        <v>259</v>
      </c>
      <c r="CU90" s="25"/>
    </row>
    <row r="91" spans="1:99" s="2" customFormat="1" ht="73.5" customHeight="1" x14ac:dyDescent="0.25">
      <c r="A91" s="20" t="s">
        <v>168</v>
      </c>
      <c r="B91" s="8" t="s">
        <v>172</v>
      </c>
      <c r="C91" s="8" t="s">
        <v>173</v>
      </c>
      <c r="D91" s="32">
        <f t="shared" ref="D91:D94" si="364">IF(SUM(L91,M91,X91,Y91)=0,"нд",SUM(L91,M91,X91,Y91))</f>
        <v>3.0714987255360402</v>
      </c>
      <c r="E91" s="32">
        <f t="shared" ref="E91:E92" si="365">IF(SUM(R91,S91,AD91,AE91)=0,"нд",SUM(R91,S91,AD91,AE91))</f>
        <v>2.8464653262614998</v>
      </c>
      <c r="F91" s="11" t="s">
        <v>205</v>
      </c>
      <c r="G91" s="11" t="s">
        <v>205</v>
      </c>
      <c r="H91" s="11" t="s">
        <v>205</v>
      </c>
      <c r="I91" s="11" t="s">
        <v>205</v>
      </c>
      <c r="J91" s="11" t="s">
        <v>205</v>
      </c>
      <c r="K91" s="11" t="s">
        <v>205</v>
      </c>
      <c r="L91" s="35">
        <f t="shared" ref="L91" si="366">CF91</f>
        <v>3.0714987255360402</v>
      </c>
      <c r="M91" s="35" t="str">
        <f t="shared" ref="M91:M94" si="367">CG91</f>
        <v>нд</v>
      </c>
      <c r="N91" s="27" t="str">
        <f t="shared" ref="N91:N94" si="368">CH91</f>
        <v>нд</v>
      </c>
      <c r="O91" s="27" t="str">
        <f t="shared" ref="O91:O94" si="369">CI91</f>
        <v>нд</v>
      </c>
      <c r="P91" s="27" t="str">
        <f t="shared" ref="P91:P94" si="370">CJ91</f>
        <v>нд</v>
      </c>
      <c r="Q91" s="27" t="str">
        <f t="shared" ref="Q91:Q94" si="371">CK91</f>
        <v>нд</v>
      </c>
      <c r="R91" s="35">
        <f t="shared" ref="R91:R92" si="372">CL91</f>
        <v>2.8464653262614998</v>
      </c>
      <c r="S91" s="35" t="str">
        <f t="shared" ref="S91:S92" si="373">CM91</f>
        <v>нд</v>
      </c>
      <c r="T91" s="27" t="str">
        <f t="shared" ref="S91:T94" si="374">CN91</f>
        <v>нд</v>
      </c>
      <c r="U91" s="27" t="str">
        <f t="shared" ref="U91:U94" si="375">CO91</f>
        <v>нд</v>
      </c>
      <c r="V91" s="27" t="str">
        <f t="shared" ref="V91:V92" si="376">CP91</f>
        <v>нд</v>
      </c>
      <c r="W91" s="27" t="str">
        <f t="shared" ref="W91:W92" si="377">CQ91</f>
        <v>нд</v>
      </c>
      <c r="X91" s="11" t="s">
        <v>205</v>
      </c>
      <c r="Y91" s="11" t="s">
        <v>205</v>
      </c>
      <c r="Z91" s="11" t="s">
        <v>205</v>
      </c>
      <c r="AA91" s="11" t="s">
        <v>205</v>
      </c>
      <c r="AB91" s="11" t="s">
        <v>205</v>
      </c>
      <c r="AC91" s="11" t="s">
        <v>205</v>
      </c>
      <c r="AD91" s="11" t="s">
        <v>205</v>
      </c>
      <c r="AE91" s="11" t="s">
        <v>205</v>
      </c>
      <c r="AF91" s="11" t="s">
        <v>205</v>
      </c>
      <c r="AG91" s="11" t="s">
        <v>205</v>
      </c>
      <c r="AH91" s="11" t="s">
        <v>205</v>
      </c>
      <c r="AI91" s="11" t="s">
        <v>205</v>
      </c>
      <c r="AJ91" s="33" t="s">
        <v>205</v>
      </c>
      <c r="AK91" s="33" t="s">
        <v>205</v>
      </c>
      <c r="AL91" s="11" t="s">
        <v>205</v>
      </c>
      <c r="AM91" s="11" t="s">
        <v>205</v>
      </c>
      <c r="AN91" s="11" t="s">
        <v>205</v>
      </c>
      <c r="AO91" s="11" t="s">
        <v>205</v>
      </c>
      <c r="AP91" s="33" t="s">
        <v>205</v>
      </c>
      <c r="AQ91" s="33" t="s">
        <v>205</v>
      </c>
      <c r="AR91" s="33" t="s">
        <v>205</v>
      </c>
      <c r="AS91" s="11" t="s">
        <v>205</v>
      </c>
      <c r="AT91" s="11" t="s">
        <v>205</v>
      </c>
      <c r="AU91" s="33" t="s">
        <v>205</v>
      </c>
      <c r="AV91" s="33" t="s">
        <v>205</v>
      </c>
      <c r="AW91" s="33" t="s">
        <v>205</v>
      </c>
      <c r="AX91" s="11" t="s">
        <v>205</v>
      </c>
      <c r="AY91" s="11" t="s">
        <v>205</v>
      </c>
      <c r="AZ91" s="11" t="s">
        <v>205</v>
      </c>
      <c r="BA91" s="11" t="s">
        <v>205</v>
      </c>
      <c r="BB91" s="33" t="s">
        <v>205</v>
      </c>
      <c r="BC91" s="33" t="s">
        <v>205</v>
      </c>
      <c r="BD91" s="33" t="s">
        <v>205</v>
      </c>
      <c r="BE91" s="11" t="s">
        <v>205</v>
      </c>
      <c r="BF91" s="11" t="s">
        <v>205</v>
      </c>
      <c r="BG91" s="11" t="s">
        <v>205</v>
      </c>
      <c r="BH91" s="35">
        <v>3.0714987255360402</v>
      </c>
      <c r="BI91" s="33" t="s">
        <v>205</v>
      </c>
      <c r="BJ91" s="11" t="s">
        <v>205</v>
      </c>
      <c r="BK91" s="11" t="s">
        <v>205</v>
      </c>
      <c r="BL91" s="11" t="s">
        <v>205</v>
      </c>
      <c r="BM91" s="33" t="s">
        <v>205</v>
      </c>
      <c r="BN91" s="33">
        <f>2846465.3262615/1000000</f>
        <v>2.8464653262614998</v>
      </c>
      <c r="BO91" s="33" t="s">
        <v>205</v>
      </c>
      <c r="BP91" s="33" t="s">
        <v>205</v>
      </c>
      <c r="BQ91" s="11" t="s">
        <v>205</v>
      </c>
      <c r="BR91" s="11" t="s">
        <v>205</v>
      </c>
      <c r="BS91" s="11" t="s">
        <v>205</v>
      </c>
      <c r="BT91" s="11" t="s">
        <v>205</v>
      </c>
      <c r="BU91" s="11" t="s">
        <v>205</v>
      </c>
      <c r="BV91" s="11" t="s">
        <v>205</v>
      </c>
      <c r="BW91" s="11" t="s">
        <v>205</v>
      </c>
      <c r="BX91" s="11" t="s">
        <v>205</v>
      </c>
      <c r="BY91" s="11" t="s">
        <v>205</v>
      </c>
      <c r="BZ91" s="33" t="s">
        <v>205</v>
      </c>
      <c r="CA91" s="33" t="s">
        <v>205</v>
      </c>
      <c r="CB91" s="11" t="s">
        <v>205</v>
      </c>
      <c r="CC91" s="11" t="s">
        <v>205</v>
      </c>
      <c r="CD91" s="11" t="s">
        <v>205</v>
      </c>
      <c r="CE91" s="11" t="s">
        <v>205</v>
      </c>
      <c r="CF91" s="32">
        <f t="shared" si="312"/>
        <v>3.0714987255360402</v>
      </c>
      <c r="CG91" s="32" t="str">
        <f t="shared" si="313"/>
        <v>нд</v>
      </c>
      <c r="CH91" s="10" t="str">
        <f t="shared" si="314"/>
        <v>нд</v>
      </c>
      <c r="CI91" s="10" t="str">
        <f t="shared" si="315"/>
        <v>нд</v>
      </c>
      <c r="CJ91" s="10" t="str">
        <f t="shared" si="316"/>
        <v>нд</v>
      </c>
      <c r="CK91" s="10" t="str">
        <f t="shared" si="317"/>
        <v>нд</v>
      </c>
      <c r="CL91" s="32">
        <f t="shared" si="337"/>
        <v>2.8464653262614998</v>
      </c>
      <c r="CM91" s="32" t="str">
        <f t="shared" si="318"/>
        <v>нд</v>
      </c>
      <c r="CN91" s="10" t="str">
        <f t="shared" si="319"/>
        <v>нд</v>
      </c>
      <c r="CO91" s="10" t="str">
        <f t="shared" si="320"/>
        <v>нд</v>
      </c>
      <c r="CP91" s="10" t="str">
        <f t="shared" si="321"/>
        <v>нд</v>
      </c>
      <c r="CQ91" s="10" t="str">
        <f t="shared" si="322"/>
        <v>нд</v>
      </c>
      <c r="CR91" s="8" t="s">
        <v>321</v>
      </c>
      <c r="CU91" s="25"/>
    </row>
    <row r="92" spans="1:99" s="2" customFormat="1" ht="114" customHeight="1" x14ac:dyDescent="0.25">
      <c r="A92" s="16" t="s">
        <v>285</v>
      </c>
      <c r="B92" s="24" t="s">
        <v>302</v>
      </c>
      <c r="C92" s="8" t="s">
        <v>303</v>
      </c>
      <c r="D92" s="32" t="str">
        <f t="shared" si="364"/>
        <v>нд</v>
      </c>
      <c r="E92" s="32">
        <f t="shared" si="365"/>
        <v>14.692072</v>
      </c>
      <c r="F92" s="11" t="s">
        <v>205</v>
      </c>
      <c r="G92" s="11" t="s">
        <v>205</v>
      </c>
      <c r="H92" s="11" t="s">
        <v>205</v>
      </c>
      <c r="I92" s="11" t="s">
        <v>205</v>
      </c>
      <c r="J92" s="11" t="s">
        <v>205</v>
      </c>
      <c r="K92" s="11" t="s">
        <v>205</v>
      </c>
      <c r="L92" s="35" t="str">
        <f>CF92</f>
        <v>нд</v>
      </c>
      <c r="M92" s="35" t="str">
        <f t="shared" si="367"/>
        <v>нд</v>
      </c>
      <c r="N92" s="27" t="str">
        <f t="shared" si="368"/>
        <v>нд</v>
      </c>
      <c r="O92" s="27" t="str">
        <f t="shared" si="369"/>
        <v>нд</v>
      </c>
      <c r="P92" s="27" t="str">
        <f t="shared" si="370"/>
        <v>нд</v>
      </c>
      <c r="Q92" s="27" t="str">
        <f t="shared" si="371"/>
        <v>нд</v>
      </c>
      <c r="R92" s="35">
        <f t="shared" si="372"/>
        <v>14.692072</v>
      </c>
      <c r="S92" s="35" t="str">
        <f t="shared" si="373"/>
        <v>нд</v>
      </c>
      <c r="T92" s="27" t="str">
        <f t="shared" si="374"/>
        <v>нд</v>
      </c>
      <c r="U92" s="27" t="str">
        <f t="shared" si="375"/>
        <v>нд</v>
      </c>
      <c r="V92" s="27" t="str">
        <f t="shared" si="376"/>
        <v>нд</v>
      </c>
      <c r="W92" s="27" t="str">
        <f t="shared" si="377"/>
        <v>нд</v>
      </c>
      <c r="X92" s="11" t="s">
        <v>205</v>
      </c>
      <c r="Y92" s="11" t="s">
        <v>205</v>
      </c>
      <c r="Z92" s="11" t="s">
        <v>205</v>
      </c>
      <c r="AA92" s="11" t="s">
        <v>205</v>
      </c>
      <c r="AB92" s="11" t="s">
        <v>205</v>
      </c>
      <c r="AC92" s="11" t="s">
        <v>205</v>
      </c>
      <c r="AD92" s="11" t="s">
        <v>205</v>
      </c>
      <c r="AE92" s="11" t="s">
        <v>205</v>
      </c>
      <c r="AF92" s="11" t="s">
        <v>205</v>
      </c>
      <c r="AG92" s="11" t="s">
        <v>205</v>
      </c>
      <c r="AH92" s="11" t="s">
        <v>205</v>
      </c>
      <c r="AI92" s="11" t="s">
        <v>205</v>
      </c>
      <c r="AJ92" s="33" t="s">
        <v>205</v>
      </c>
      <c r="AK92" s="33" t="s">
        <v>205</v>
      </c>
      <c r="AL92" s="11" t="s">
        <v>205</v>
      </c>
      <c r="AM92" s="11" t="s">
        <v>205</v>
      </c>
      <c r="AN92" s="11" t="s">
        <v>205</v>
      </c>
      <c r="AO92" s="11" t="s">
        <v>205</v>
      </c>
      <c r="AP92" s="33">
        <v>14.692072</v>
      </c>
      <c r="AQ92" s="33" t="s">
        <v>205</v>
      </c>
      <c r="AR92" s="33" t="s">
        <v>205</v>
      </c>
      <c r="AS92" s="11" t="s">
        <v>205</v>
      </c>
      <c r="AT92" s="11" t="s">
        <v>205</v>
      </c>
      <c r="AU92" s="33" t="s">
        <v>205</v>
      </c>
      <c r="AV92" s="33" t="s">
        <v>205</v>
      </c>
      <c r="AW92" s="33" t="s">
        <v>205</v>
      </c>
      <c r="AX92" s="11" t="s">
        <v>205</v>
      </c>
      <c r="AY92" s="11" t="s">
        <v>205</v>
      </c>
      <c r="AZ92" s="11" t="s">
        <v>205</v>
      </c>
      <c r="BA92" s="11" t="s">
        <v>205</v>
      </c>
      <c r="BB92" s="33" t="s">
        <v>205</v>
      </c>
      <c r="BC92" s="33" t="s">
        <v>205</v>
      </c>
      <c r="BD92" s="33" t="s">
        <v>205</v>
      </c>
      <c r="BE92" s="11" t="s">
        <v>205</v>
      </c>
      <c r="BF92" s="11" t="s">
        <v>205</v>
      </c>
      <c r="BG92" s="11" t="s">
        <v>205</v>
      </c>
      <c r="BH92" s="33" t="s">
        <v>205</v>
      </c>
      <c r="BI92" s="33" t="s">
        <v>205</v>
      </c>
      <c r="BJ92" s="11" t="s">
        <v>205</v>
      </c>
      <c r="BK92" s="11" t="s">
        <v>205</v>
      </c>
      <c r="BL92" s="11" t="s">
        <v>205</v>
      </c>
      <c r="BM92" s="33" t="s">
        <v>205</v>
      </c>
      <c r="BN92" s="33" t="s">
        <v>205</v>
      </c>
      <c r="BO92" s="33" t="s">
        <v>205</v>
      </c>
      <c r="BP92" s="33" t="s">
        <v>205</v>
      </c>
      <c r="BQ92" s="11" t="s">
        <v>205</v>
      </c>
      <c r="BR92" s="11" t="s">
        <v>205</v>
      </c>
      <c r="BS92" s="11" t="s">
        <v>205</v>
      </c>
      <c r="BT92" s="11" t="s">
        <v>205</v>
      </c>
      <c r="BU92" s="11" t="s">
        <v>205</v>
      </c>
      <c r="BV92" s="11" t="s">
        <v>205</v>
      </c>
      <c r="BW92" s="11" t="s">
        <v>205</v>
      </c>
      <c r="BX92" s="11" t="s">
        <v>205</v>
      </c>
      <c r="BY92" s="11" t="s">
        <v>205</v>
      </c>
      <c r="BZ92" s="33" t="s">
        <v>205</v>
      </c>
      <c r="CA92" s="33" t="s">
        <v>205</v>
      </c>
      <c r="CB92" s="11" t="s">
        <v>205</v>
      </c>
      <c r="CC92" s="11" t="s">
        <v>205</v>
      </c>
      <c r="CD92" s="11" t="s">
        <v>205</v>
      </c>
      <c r="CE92" s="11" t="s">
        <v>205</v>
      </c>
      <c r="CF92" s="32" t="str">
        <f t="shared" si="312"/>
        <v>нд</v>
      </c>
      <c r="CG92" s="32" t="str">
        <f t="shared" si="313"/>
        <v>нд</v>
      </c>
      <c r="CH92" s="10" t="str">
        <f t="shared" si="314"/>
        <v>нд</v>
      </c>
      <c r="CI92" s="10" t="str">
        <f t="shared" si="315"/>
        <v>нд</v>
      </c>
      <c r="CJ92" s="10" t="str">
        <f t="shared" si="316"/>
        <v>нд</v>
      </c>
      <c r="CK92" s="10" t="str">
        <f t="shared" si="317"/>
        <v>нд</v>
      </c>
      <c r="CL92" s="32">
        <f t="shared" si="337"/>
        <v>14.692072</v>
      </c>
      <c r="CM92" s="32" t="str">
        <f t="shared" si="318"/>
        <v>нд</v>
      </c>
      <c r="CN92" s="10" t="str">
        <f t="shared" si="319"/>
        <v>нд</v>
      </c>
      <c r="CO92" s="10" t="str">
        <f t="shared" si="320"/>
        <v>нд</v>
      </c>
      <c r="CP92" s="10" t="str">
        <f t="shared" si="321"/>
        <v>нд</v>
      </c>
      <c r="CQ92" s="10" t="str">
        <f t="shared" si="322"/>
        <v>нд</v>
      </c>
      <c r="CR92" s="8" t="s">
        <v>206</v>
      </c>
      <c r="CU92" s="25"/>
    </row>
    <row r="93" spans="1:99" ht="98.25" customHeight="1" x14ac:dyDescent="0.25">
      <c r="A93" s="20" t="s">
        <v>304</v>
      </c>
      <c r="B93" s="23" t="s">
        <v>329</v>
      </c>
      <c r="C93" s="8" t="s">
        <v>330</v>
      </c>
      <c r="D93" s="32" t="str">
        <f t="shared" si="364"/>
        <v>нд</v>
      </c>
      <c r="E93" s="32">
        <v>2.7303679999999999</v>
      </c>
      <c r="F93" s="11" t="s">
        <v>205</v>
      </c>
      <c r="G93" s="11" t="s">
        <v>205</v>
      </c>
      <c r="H93" s="11" t="s">
        <v>205</v>
      </c>
      <c r="I93" s="11" t="s">
        <v>205</v>
      </c>
      <c r="J93" s="11" t="s">
        <v>205</v>
      </c>
      <c r="K93" s="11" t="s">
        <v>205</v>
      </c>
      <c r="L93" s="35" t="str">
        <f t="shared" ref="L93:L94" si="378">CF93</f>
        <v>нд</v>
      </c>
      <c r="M93" s="35" t="str">
        <f t="shared" si="367"/>
        <v>нд</v>
      </c>
      <c r="N93" s="27" t="str">
        <f t="shared" si="368"/>
        <v>нд</v>
      </c>
      <c r="O93" s="27" t="str">
        <f t="shared" si="369"/>
        <v>нд</v>
      </c>
      <c r="P93" s="27" t="str">
        <f t="shared" si="370"/>
        <v>нд</v>
      </c>
      <c r="Q93" s="27" t="str">
        <f t="shared" si="371"/>
        <v>нд</v>
      </c>
      <c r="R93" s="35">
        <f>E93</f>
        <v>2.7303679999999999</v>
      </c>
      <c r="S93" s="27" t="str">
        <f t="shared" si="374"/>
        <v>нд</v>
      </c>
      <c r="T93" s="27" t="str">
        <f t="shared" si="374"/>
        <v>нд</v>
      </c>
      <c r="U93" s="27" t="str">
        <f t="shared" si="375"/>
        <v>нд</v>
      </c>
      <c r="V93" s="27" t="s">
        <v>205</v>
      </c>
      <c r="W93" s="27" t="s">
        <v>205</v>
      </c>
      <c r="X93" s="11" t="s">
        <v>205</v>
      </c>
      <c r="Y93" s="11" t="s">
        <v>205</v>
      </c>
      <c r="Z93" s="11" t="s">
        <v>205</v>
      </c>
      <c r="AA93" s="11" t="s">
        <v>205</v>
      </c>
      <c r="AB93" s="11" t="s">
        <v>205</v>
      </c>
      <c r="AC93" s="11" t="s">
        <v>205</v>
      </c>
      <c r="AD93" s="11" t="s">
        <v>205</v>
      </c>
      <c r="AE93" s="11" t="s">
        <v>205</v>
      </c>
      <c r="AF93" s="11" t="s">
        <v>205</v>
      </c>
      <c r="AG93" s="11" t="s">
        <v>205</v>
      </c>
      <c r="AH93" s="11" t="s">
        <v>205</v>
      </c>
      <c r="AI93" s="11" t="s">
        <v>205</v>
      </c>
      <c r="AJ93" s="33" t="s">
        <v>205</v>
      </c>
      <c r="AK93" s="33" t="s">
        <v>205</v>
      </c>
      <c r="AL93" s="11" t="s">
        <v>205</v>
      </c>
      <c r="AM93" s="11" t="s">
        <v>205</v>
      </c>
      <c r="AN93" s="11" t="s">
        <v>205</v>
      </c>
      <c r="AO93" s="11" t="s">
        <v>205</v>
      </c>
      <c r="AP93" s="33" t="s">
        <v>205</v>
      </c>
      <c r="AQ93" s="33" t="s">
        <v>205</v>
      </c>
      <c r="AR93" s="33" t="s">
        <v>205</v>
      </c>
      <c r="AS93" s="11" t="s">
        <v>205</v>
      </c>
      <c r="AT93" s="11" t="s">
        <v>205</v>
      </c>
      <c r="AU93" s="33" t="s">
        <v>205</v>
      </c>
      <c r="AV93" s="33" t="s">
        <v>205</v>
      </c>
      <c r="AW93" s="33" t="s">
        <v>205</v>
      </c>
      <c r="AX93" s="11" t="s">
        <v>205</v>
      </c>
      <c r="AY93" s="11" t="s">
        <v>205</v>
      </c>
      <c r="AZ93" s="11" t="s">
        <v>205</v>
      </c>
      <c r="BA93" s="11" t="s">
        <v>205</v>
      </c>
      <c r="BB93" s="33" t="s">
        <v>205</v>
      </c>
      <c r="BC93" s="33" t="s">
        <v>205</v>
      </c>
      <c r="BD93" s="33" t="s">
        <v>205</v>
      </c>
      <c r="BE93" s="11" t="s">
        <v>205</v>
      </c>
      <c r="BF93" s="11" t="s">
        <v>205</v>
      </c>
      <c r="BG93" s="11" t="s">
        <v>205</v>
      </c>
      <c r="BH93" s="33" t="s">
        <v>205</v>
      </c>
      <c r="BI93" s="33" t="s">
        <v>205</v>
      </c>
      <c r="BJ93" s="11" t="s">
        <v>205</v>
      </c>
      <c r="BK93" s="11" t="s">
        <v>205</v>
      </c>
      <c r="BL93" s="11" t="s">
        <v>205</v>
      </c>
      <c r="BM93" s="33" t="s">
        <v>205</v>
      </c>
      <c r="BN93" s="33" t="s">
        <v>205</v>
      </c>
      <c r="BO93" s="33" t="s">
        <v>205</v>
      </c>
      <c r="BP93" s="33" t="s">
        <v>205</v>
      </c>
      <c r="BQ93" s="11" t="s">
        <v>205</v>
      </c>
      <c r="BR93" s="11" t="s">
        <v>205</v>
      </c>
      <c r="BS93" s="11" t="s">
        <v>205</v>
      </c>
      <c r="BT93" s="11" t="s">
        <v>205</v>
      </c>
      <c r="BU93" s="11" t="s">
        <v>205</v>
      </c>
      <c r="BV93" s="11" t="s">
        <v>205</v>
      </c>
      <c r="BW93" s="11" t="s">
        <v>205</v>
      </c>
      <c r="BX93" s="11" t="s">
        <v>205</v>
      </c>
      <c r="BY93" s="11" t="s">
        <v>205</v>
      </c>
      <c r="BZ93" s="33" t="s">
        <v>205</v>
      </c>
      <c r="CA93" s="33" t="s">
        <v>205</v>
      </c>
      <c r="CB93" s="11" t="s">
        <v>205</v>
      </c>
      <c r="CC93" s="11" t="s">
        <v>205</v>
      </c>
      <c r="CD93" s="11" t="s">
        <v>205</v>
      </c>
      <c r="CE93" s="11" t="s">
        <v>205</v>
      </c>
      <c r="CF93" s="33" t="s">
        <v>205</v>
      </c>
      <c r="CG93" s="33" t="s">
        <v>205</v>
      </c>
      <c r="CH93" s="11" t="s">
        <v>205</v>
      </c>
      <c r="CI93" s="11" t="s">
        <v>205</v>
      </c>
      <c r="CJ93" s="11" t="s">
        <v>205</v>
      </c>
      <c r="CK93" s="11" t="s">
        <v>205</v>
      </c>
      <c r="CL93" s="32" t="str">
        <f t="shared" si="337"/>
        <v>нд</v>
      </c>
      <c r="CM93" s="32" t="str">
        <f t="shared" si="318"/>
        <v>нд</v>
      </c>
      <c r="CN93" s="10" t="str">
        <f t="shared" si="319"/>
        <v>нд</v>
      </c>
      <c r="CO93" s="10" t="str">
        <f t="shared" si="320"/>
        <v>нд</v>
      </c>
      <c r="CP93" s="10" t="str">
        <f t="shared" si="321"/>
        <v>нд</v>
      </c>
      <c r="CQ93" s="10" t="str">
        <f t="shared" si="322"/>
        <v>нд</v>
      </c>
      <c r="CR93" s="8" t="s">
        <v>323</v>
      </c>
      <c r="CU93" s="25"/>
    </row>
    <row r="94" spans="1:99" ht="98.25" customHeight="1" x14ac:dyDescent="0.25">
      <c r="A94" s="20" t="s">
        <v>331</v>
      </c>
      <c r="B94" s="23" t="s">
        <v>332</v>
      </c>
      <c r="C94" s="8" t="s">
        <v>333</v>
      </c>
      <c r="D94" s="32" t="str">
        <f t="shared" si="364"/>
        <v>нд</v>
      </c>
      <c r="E94" s="32">
        <v>11.309331999999999</v>
      </c>
      <c r="F94" s="11" t="s">
        <v>205</v>
      </c>
      <c r="G94" s="11" t="s">
        <v>205</v>
      </c>
      <c r="H94" s="11" t="s">
        <v>205</v>
      </c>
      <c r="I94" s="11" t="s">
        <v>205</v>
      </c>
      <c r="J94" s="11" t="s">
        <v>205</v>
      </c>
      <c r="K94" s="11" t="s">
        <v>205</v>
      </c>
      <c r="L94" s="35" t="str">
        <f t="shared" si="378"/>
        <v>нд</v>
      </c>
      <c r="M94" s="35" t="str">
        <f t="shared" si="367"/>
        <v>нд</v>
      </c>
      <c r="N94" s="27" t="str">
        <f t="shared" si="368"/>
        <v>нд</v>
      </c>
      <c r="O94" s="27" t="str">
        <f t="shared" si="369"/>
        <v>нд</v>
      </c>
      <c r="P94" s="27" t="str">
        <f t="shared" si="370"/>
        <v>нд</v>
      </c>
      <c r="Q94" s="27" t="str">
        <f t="shared" si="371"/>
        <v>нд</v>
      </c>
      <c r="R94" s="35">
        <f>E94</f>
        <v>11.309331999999999</v>
      </c>
      <c r="S94" s="27" t="str">
        <f t="shared" si="374"/>
        <v>нд</v>
      </c>
      <c r="T94" s="27" t="str">
        <f t="shared" si="374"/>
        <v>нд</v>
      </c>
      <c r="U94" s="27" t="str">
        <f t="shared" si="375"/>
        <v>нд</v>
      </c>
      <c r="V94" s="27" t="s">
        <v>205</v>
      </c>
      <c r="W94" s="27" t="s">
        <v>205</v>
      </c>
      <c r="X94" s="11" t="s">
        <v>205</v>
      </c>
      <c r="Y94" s="11" t="s">
        <v>205</v>
      </c>
      <c r="Z94" s="11" t="s">
        <v>205</v>
      </c>
      <c r="AA94" s="11" t="s">
        <v>205</v>
      </c>
      <c r="AB94" s="11" t="s">
        <v>205</v>
      </c>
      <c r="AC94" s="11" t="s">
        <v>205</v>
      </c>
      <c r="AD94" s="11" t="s">
        <v>205</v>
      </c>
      <c r="AE94" s="11" t="s">
        <v>205</v>
      </c>
      <c r="AF94" s="11" t="s">
        <v>205</v>
      </c>
      <c r="AG94" s="11" t="s">
        <v>205</v>
      </c>
      <c r="AH94" s="11" t="s">
        <v>205</v>
      </c>
      <c r="AI94" s="11" t="s">
        <v>205</v>
      </c>
      <c r="AJ94" s="33" t="s">
        <v>205</v>
      </c>
      <c r="AK94" s="33" t="s">
        <v>205</v>
      </c>
      <c r="AL94" s="11" t="s">
        <v>205</v>
      </c>
      <c r="AM94" s="11" t="s">
        <v>205</v>
      </c>
      <c r="AN94" s="11" t="s">
        <v>205</v>
      </c>
      <c r="AO94" s="11" t="s">
        <v>205</v>
      </c>
      <c r="AP94" s="33" t="s">
        <v>205</v>
      </c>
      <c r="AQ94" s="33" t="s">
        <v>205</v>
      </c>
      <c r="AR94" s="33" t="s">
        <v>205</v>
      </c>
      <c r="AS94" s="11" t="s">
        <v>205</v>
      </c>
      <c r="AT94" s="11" t="s">
        <v>205</v>
      </c>
      <c r="AU94" s="33" t="s">
        <v>205</v>
      </c>
      <c r="AV94" s="33" t="s">
        <v>205</v>
      </c>
      <c r="AW94" s="33" t="s">
        <v>205</v>
      </c>
      <c r="AX94" s="11" t="s">
        <v>205</v>
      </c>
      <c r="AY94" s="11" t="s">
        <v>205</v>
      </c>
      <c r="AZ94" s="11" t="s">
        <v>205</v>
      </c>
      <c r="BA94" s="11" t="s">
        <v>205</v>
      </c>
      <c r="BB94" s="33" t="s">
        <v>205</v>
      </c>
      <c r="BC94" s="33" t="s">
        <v>205</v>
      </c>
      <c r="BD94" s="33" t="s">
        <v>205</v>
      </c>
      <c r="BE94" s="11" t="s">
        <v>205</v>
      </c>
      <c r="BF94" s="11" t="s">
        <v>205</v>
      </c>
      <c r="BG94" s="11" t="s">
        <v>205</v>
      </c>
      <c r="BH94" s="33" t="s">
        <v>205</v>
      </c>
      <c r="BI94" s="33" t="s">
        <v>205</v>
      </c>
      <c r="BJ94" s="11" t="s">
        <v>205</v>
      </c>
      <c r="BK94" s="11" t="s">
        <v>205</v>
      </c>
      <c r="BL94" s="11" t="s">
        <v>205</v>
      </c>
      <c r="BM94" s="33" t="s">
        <v>205</v>
      </c>
      <c r="BN94" s="33" t="s">
        <v>205</v>
      </c>
      <c r="BO94" s="33" t="s">
        <v>205</v>
      </c>
      <c r="BP94" s="33" t="s">
        <v>205</v>
      </c>
      <c r="BQ94" s="11" t="s">
        <v>205</v>
      </c>
      <c r="BR94" s="11" t="s">
        <v>205</v>
      </c>
      <c r="BS94" s="11" t="s">
        <v>205</v>
      </c>
      <c r="BT94" s="11" t="s">
        <v>205</v>
      </c>
      <c r="BU94" s="11" t="s">
        <v>205</v>
      </c>
      <c r="BV94" s="11" t="s">
        <v>205</v>
      </c>
      <c r="BW94" s="11" t="s">
        <v>205</v>
      </c>
      <c r="BX94" s="11" t="s">
        <v>205</v>
      </c>
      <c r="BY94" s="11" t="s">
        <v>205</v>
      </c>
      <c r="BZ94" s="33" t="s">
        <v>205</v>
      </c>
      <c r="CA94" s="33" t="s">
        <v>205</v>
      </c>
      <c r="CB94" s="11" t="s">
        <v>205</v>
      </c>
      <c r="CC94" s="11" t="s">
        <v>205</v>
      </c>
      <c r="CD94" s="11" t="s">
        <v>205</v>
      </c>
      <c r="CE94" s="11" t="s">
        <v>205</v>
      </c>
      <c r="CF94" s="33" t="s">
        <v>205</v>
      </c>
      <c r="CG94" s="33" t="s">
        <v>205</v>
      </c>
      <c r="CH94" s="11" t="s">
        <v>205</v>
      </c>
      <c r="CI94" s="11" t="s">
        <v>205</v>
      </c>
      <c r="CJ94" s="11" t="s">
        <v>205</v>
      </c>
      <c r="CK94" s="11" t="s">
        <v>205</v>
      </c>
      <c r="CL94" s="32" t="str">
        <f t="shared" si="337"/>
        <v>нд</v>
      </c>
      <c r="CM94" s="32" t="str">
        <f t="shared" si="318"/>
        <v>нд</v>
      </c>
      <c r="CN94" s="10" t="str">
        <f t="shared" si="319"/>
        <v>нд</v>
      </c>
      <c r="CO94" s="10" t="str">
        <f t="shared" si="320"/>
        <v>нд</v>
      </c>
      <c r="CP94" s="10" t="str">
        <f t="shared" si="321"/>
        <v>нд</v>
      </c>
      <c r="CQ94" s="10" t="str">
        <f t="shared" si="322"/>
        <v>нд</v>
      </c>
      <c r="CR94" s="8" t="s">
        <v>323</v>
      </c>
      <c r="CU94" s="25"/>
    </row>
    <row r="95" spans="1:99" s="2" customFormat="1" ht="85.5" customHeight="1" x14ac:dyDescent="0.25">
      <c r="A95" s="16" t="s">
        <v>334</v>
      </c>
      <c r="B95" s="8" t="s">
        <v>227</v>
      </c>
      <c r="C95" s="8" t="s">
        <v>216</v>
      </c>
      <c r="D95" s="32">
        <f t="shared" ref="D95" si="379">IF(SUM(L95,M95,X95,Y95)=0,"нд",SUM(L95,M95,X95,Y95))</f>
        <v>2.8546058999999997</v>
      </c>
      <c r="E95" s="32">
        <f t="shared" ref="E95" si="380">IF(SUM(R95,S95,AD95,AE95)=0,"нд",SUM(R95,S95,AD95,AE95))</f>
        <v>2.8546058999999997</v>
      </c>
      <c r="F95" s="11" t="s">
        <v>205</v>
      </c>
      <c r="G95" s="11" t="s">
        <v>205</v>
      </c>
      <c r="H95" s="11" t="s">
        <v>205</v>
      </c>
      <c r="I95" s="11" t="s">
        <v>205</v>
      </c>
      <c r="J95" s="11" t="s">
        <v>205</v>
      </c>
      <c r="K95" s="11" t="s">
        <v>205</v>
      </c>
      <c r="L95" s="35">
        <f t="shared" ref="L95" si="381">CF95</f>
        <v>2.8546058999999997</v>
      </c>
      <c r="M95" s="35" t="str">
        <f t="shared" ref="M95" si="382">CG95</f>
        <v>нд</v>
      </c>
      <c r="N95" s="27" t="str">
        <f t="shared" ref="N95" si="383">CH95</f>
        <v>нд</v>
      </c>
      <c r="O95" s="27" t="str">
        <f t="shared" ref="O95" si="384">CI95</f>
        <v>нд</v>
      </c>
      <c r="P95" s="27" t="str">
        <f t="shared" ref="P95" si="385">CJ95</f>
        <v>нд</v>
      </c>
      <c r="Q95" s="27" t="str">
        <f t="shared" ref="Q95" si="386">CK95</f>
        <v>нд</v>
      </c>
      <c r="R95" s="35">
        <f t="shared" ref="R95" si="387">CL95</f>
        <v>2.8546058999999997</v>
      </c>
      <c r="S95" s="35" t="str">
        <f t="shared" ref="S95" si="388">CM95</f>
        <v>нд</v>
      </c>
      <c r="T95" s="27" t="str">
        <f t="shared" ref="T95" si="389">CN95</f>
        <v>нд</v>
      </c>
      <c r="U95" s="27" t="str">
        <f t="shared" ref="U95" si="390">CO95</f>
        <v>нд</v>
      </c>
      <c r="V95" s="27" t="str">
        <f t="shared" ref="V95" si="391">CP95</f>
        <v>нд</v>
      </c>
      <c r="W95" s="27" t="str">
        <f t="shared" ref="W95" si="392">CQ95</f>
        <v>нд</v>
      </c>
      <c r="X95" s="11" t="s">
        <v>205</v>
      </c>
      <c r="Y95" s="11" t="s">
        <v>205</v>
      </c>
      <c r="Z95" s="11" t="s">
        <v>205</v>
      </c>
      <c r="AA95" s="11" t="s">
        <v>205</v>
      </c>
      <c r="AB95" s="11" t="s">
        <v>205</v>
      </c>
      <c r="AC95" s="11" t="s">
        <v>205</v>
      </c>
      <c r="AD95" s="11" t="s">
        <v>205</v>
      </c>
      <c r="AE95" s="11" t="s">
        <v>205</v>
      </c>
      <c r="AF95" s="11" t="s">
        <v>205</v>
      </c>
      <c r="AG95" s="11" t="s">
        <v>205</v>
      </c>
      <c r="AH95" s="11" t="s">
        <v>205</v>
      </c>
      <c r="AI95" s="11" t="s">
        <v>205</v>
      </c>
      <c r="AJ95" s="33">
        <v>2.8546058999999997</v>
      </c>
      <c r="AK95" s="33" t="s">
        <v>205</v>
      </c>
      <c r="AL95" s="11" t="s">
        <v>205</v>
      </c>
      <c r="AM95" s="11" t="s">
        <v>205</v>
      </c>
      <c r="AN95" s="11" t="s">
        <v>205</v>
      </c>
      <c r="AO95" s="11" t="s">
        <v>205</v>
      </c>
      <c r="AP95" s="33">
        <f>2854605.9/1000000</f>
        <v>2.8546058999999997</v>
      </c>
      <c r="AQ95" s="33" t="s">
        <v>205</v>
      </c>
      <c r="AR95" s="33" t="s">
        <v>205</v>
      </c>
      <c r="AS95" s="11" t="s">
        <v>205</v>
      </c>
      <c r="AT95" s="11" t="s">
        <v>205</v>
      </c>
      <c r="AU95" s="33" t="s">
        <v>205</v>
      </c>
      <c r="AV95" s="33" t="s">
        <v>205</v>
      </c>
      <c r="AW95" s="33" t="s">
        <v>205</v>
      </c>
      <c r="AX95" s="11" t="s">
        <v>205</v>
      </c>
      <c r="AY95" s="11" t="s">
        <v>205</v>
      </c>
      <c r="AZ95" s="11" t="s">
        <v>205</v>
      </c>
      <c r="BA95" s="11" t="s">
        <v>205</v>
      </c>
      <c r="BB95" s="33">
        <v>0</v>
      </c>
      <c r="BC95" s="33" t="s">
        <v>205</v>
      </c>
      <c r="BD95" s="33" t="s">
        <v>205</v>
      </c>
      <c r="BE95" s="11" t="s">
        <v>205</v>
      </c>
      <c r="BF95" s="11" t="s">
        <v>205</v>
      </c>
      <c r="BG95" s="11" t="s">
        <v>205</v>
      </c>
      <c r="BH95" s="33" t="s">
        <v>205</v>
      </c>
      <c r="BI95" s="33" t="s">
        <v>205</v>
      </c>
      <c r="BJ95" s="11" t="s">
        <v>205</v>
      </c>
      <c r="BK95" s="11" t="s">
        <v>205</v>
      </c>
      <c r="BL95" s="11" t="s">
        <v>205</v>
      </c>
      <c r="BM95" s="33" t="s">
        <v>205</v>
      </c>
      <c r="BN95" s="33" t="s">
        <v>205</v>
      </c>
      <c r="BO95" s="33" t="s">
        <v>205</v>
      </c>
      <c r="BP95" s="33" t="s">
        <v>205</v>
      </c>
      <c r="BQ95" s="11" t="s">
        <v>205</v>
      </c>
      <c r="BR95" s="11" t="s">
        <v>205</v>
      </c>
      <c r="BS95" s="11" t="s">
        <v>205</v>
      </c>
      <c r="BT95" s="11" t="s">
        <v>205</v>
      </c>
      <c r="BU95" s="11" t="s">
        <v>205</v>
      </c>
      <c r="BV95" s="11" t="s">
        <v>205</v>
      </c>
      <c r="BW95" s="11" t="s">
        <v>205</v>
      </c>
      <c r="BX95" s="11" t="s">
        <v>205</v>
      </c>
      <c r="BY95" s="11" t="s">
        <v>205</v>
      </c>
      <c r="BZ95" s="33" t="s">
        <v>205</v>
      </c>
      <c r="CA95" s="33" t="s">
        <v>205</v>
      </c>
      <c r="CB95" s="11" t="s">
        <v>205</v>
      </c>
      <c r="CC95" s="11" t="s">
        <v>205</v>
      </c>
      <c r="CD95" s="11" t="s">
        <v>205</v>
      </c>
      <c r="CE95" s="11" t="s">
        <v>205</v>
      </c>
      <c r="CF95" s="32">
        <f t="shared" ref="CF95" si="393">IF(SUM(AJ95,AV95,BH95,BT95)=0,"нд",SUM(AJ95,AV95,BH95,BT95))</f>
        <v>2.8546058999999997</v>
      </c>
      <c r="CG95" s="32" t="str">
        <f t="shared" ref="CG95" si="394">IF(SUM(AK95,AW95,BI95,BU95)=0,"нд",SUM(AK95,AW95,BI95,BU95))</f>
        <v>нд</v>
      </c>
      <c r="CH95" s="10" t="str">
        <f t="shared" ref="CH95" si="395">IF(SUM(AL95,AX95,BJ95,BV95)=0,"нд",SUM(AL95,AX95,BJ95,BV95))</f>
        <v>нд</v>
      </c>
      <c r="CI95" s="10" t="str">
        <f t="shared" ref="CI95" si="396">IF(SUM(AM95,AY95,BK95,BW95)=0,"нд",SUM(AM95,AY95,BK95,BW95))</f>
        <v>нд</v>
      </c>
      <c r="CJ95" s="10" t="str">
        <f t="shared" ref="CJ95" si="397">IF(SUM(AN95,AZ95,BL95,BX95)=0,"нд",SUM(AN95,AZ95,BL95,BX95))</f>
        <v>нд</v>
      </c>
      <c r="CK95" s="10" t="str">
        <f t="shared" ref="CK95" si="398">IF(SUM(AO95,BA95,BM95,BY95)=0,"нд",SUM(AO95,BA95,BM95,BY95))</f>
        <v>нд</v>
      </c>
      <c r="CL95" s="32">
        <f t="shared" ref="CL95" si="399">IF(SUM(AP95,BB95,BN95,BZ95)=0,"нд",SUM(AP95,BB95,BN95,BZ95))</f>
        <v>2.8546058999999997</v>
      </c>
      <c r="CM95" s="32" t="str">
        <f t="shared" ref="CM95" si="400">IF(SUM(AQ95,BC95,BO95,CA95)=0,"нд",SUM(AQ95,BC95,BO95,CA95))</f>
        <v>нд</v>
      </c>
      <c r="CN95" s="10" t="str">
        <f t="shared" ref="CN95" si="401">IF(SUM(AR95,BD95,BP95,CB95)=0,"нд",SUM(AR95,BD95,BP95,CB95))</f>
        <v>нд</v>
      </c>
      <c r="CO95" s="10" t="str">
        <f t="shared" ref="CO95" si="402">IF(SUM(AS95,BE95,BQ95,CC95)=0,"нд",SUM(AS95,BE95,BQ95,CC95))</f>
        <v>нд</v>
      </c>
      <c r="CP95" s="10" t="str">
        <f t="shared" ref="CP95" si="403">IF(SUM(AT95,BF95,BR95,CD95)=0,"нд",SUM(AT95,BF95,BR95,CD95))</f>
        <v>нд</v>
      </c>
      <c r="CQ95" s="10" t="str">
        <f t="shared" ref="CQ95" si="404">IF(SUM(AU95,BG95,BS95,CE95)=0,"нд",SUM(AU95,BG95,BS95,CE95))</f>
        <v>нд</v>
      </c>
      <c r="CR95" s="8" t="s">
        <v>317</v>
      </c>
      <c r="CU95" s="25"/>
    </row>
    <row r="96" spans="1:99" s="2" customFormat="1" ht="76.5" customHeight="1" x14ac:dyDescent="0.25">
      <c r="A96" s="18" t="s">
        <v>174</v>
      </c>
      <c r="B96" s="19" t="s">
        <v>175</v>
      </c>
      <c r="C96" s="7" t="s">
        <v>99</v>
      </c>
      <c r="D96" s="32" t="s">
        <v>205</v>
      </c>
      <c r="E96" s="32" t="s">
        <v>205</v>
      </c>
      <c r="F96" s="10" t="s">
        <v>205</v>
      </c>
      <c r="G96" s="10" t="s">
        <v>205</v>
      </c>
      <c r="H96" s="10" t="s">
        <v>205</v>
      </c>
      <c r="I96" s="10" t="s">
        <v>205</v>
      </c>
      <c r="J96" s="10" t="s">
        <v>205</v>
      </c>
      <c r="K96" s="10" t="s">
        <v>205</v>
      </c>
      <c r="L96" s="32" t="s">
        <v>205</v>
      </c>
      <c r="M96" s="32" t="s">
        <v>205</v>
      </c>
      <c r="N96" s="10" t="s">
        <v>205</v>
      </c>
      <c r="O96" s="10" t="s">
        <v>205</v>
      </c>
      <c r="P96" s="10" t="s">
        <v>205</v>
      </c>
      <c r="Q96" s="10" t="s">
        <v>205</v>
      </c>
      <c r="R96" s="32" t="s">
        <v>205</v>
      </c>
      <c r="S96" s="32" t="s">
        <v>205</v>
      </c>
      <c r="T96" s="10" t="s">
        <v>205</v>
      </c>
      <c r="U96" s="10" t="s">
        <v>205</v>
      </c>
      <c r="V96" s="10" t="s">
        <v>205</v>
      </c>
      <c r="W96" s="10" t="s">
        <v>205</v>
      </c>
      <c r="X96" s="10" t="s">
        <v>205</v>
      </c>
      <c r="Y96" s="10" t="s">
        <v>205</v>
      </c>
      <c r="Z96" s="10" t="s">
        <v>205</v>
      </c>
      <c r="AA96" s="10" t="s">
        <v>205</v>
      </c>
      <c r="AB96" s="10" t="s">
        <v>205</v>
      </c>
      <c r="AC96" s="10" t="s">
        <v>205</v>
      </c>
      <c r="AD96" s="10" t="s">
        <v>205</v>
      </c>
      <c r="AE96" s="10" t="s">
        <v>205</v>
      </c>
      <c r="AF96" s="10" t="s">
        <v>205</v>
      </c>
      <c r="AG96" s="10" t="s">
        <v>205</v>
      </c>
      <c r="AH96" s="10" t="s">
        <v>205</v>
      </c>
      <c r="AI96" s="10" t="s">
        <v>205</v>
      </c>
      <c r="AJ96" s="32" t="s">
        <v>205</v>
      </c>
      <c r="AK96" s="32" t="s">
        <v>205</v>
      </c>
      <c r="AL96" s="10" t="s">
        <v>205</v>
      </c>
      <c r="AM96" s="10" t="s">
        <v>205</v>
      </c>
      <c r="AN96" s="10" t="s">
        <v>205</v>
      </c>
      <c r="AO96" s="10" t="s">
        <v>205</v>
      </c>
      <c r="AP96" s="32" t="s">
        <v>205</v>
      </c>
      <c r="AQ96" s="32" t="s">
        <v>205</v>
      </c>
      <c r="AR96" s="32" t="s">
        <v>205</v>
      </c>
      <c r="AS96" s="10" t="s">
        <v>205</v>
      </c>
      <c r="AT96" s="10" t="s">
        <v>205</v>
      </c>
      <c r="AU96" s="32" t="s">
        <v>205</v>
      </c>
      <c r="AV96" s="32" t="s">
        <v>205</v>
      </c>
      <c r="AW96" s="32" t="s">
        <v>205</v>
      </c>
      <c r="AX96" s="10" t="s">
        <v>205</v>
      </c>
      <c r="AY96" s="10" t="s">
        <v>205</v>
      </c>
      <c r="AZ96" s="10" t="s">
        <v>205</v>
      </c>
      <c r="BA96" s="10" t="s">
        <v>205</v>
      </c>
      <c r="BB96" s="32" t="s">
        <v>205</v>
      </c>
      <c r="BC96" s="32" t="s">
        <v>205</v>
      </c>
      <c r="BD96" s="32" t="s">
        <v>205</v>
      </c>
      <c r="BE96" s="10" t="s">
        <v>205</v>
      </c>
      <c r="BF96" s="10" t="s">
        <v>205</v>
      </c>
      <c r="BG96" s="10" t="s">
        <v>205</v>
      </c>
      <c r="BH96" s="32" t="s">
        <v>205</v>
      </c>
      <c r="BI96" s="32" t="s">
        <v>205</v>
      </c>
      <c r="BJ96" s="10" t="s">
        <v>205</v>
      </c>
      <c r="BK96" s="10" t="s">
        <v>205</v>
      </c>
      <c r="BL96" s="10" t="s">
        <v>205</v>
      </c>
      <c r="BM96" s="32" t="s">
        <v>205</v>
      </c>
      <c r="BN96" s="32" t="s">
        <v>205</v>
      </c>
      <c r="BO96" s="32" t="s">
        <v>205</v>
      </c>
      <c r="BP96" s="32" t="s">
        <v>205</v>
      </c>
      <c r="BQ96" s="10" t="s">
        <v>205</v>
      </c>
      <c r="BR96" s="10" t="s">
        <v>205</v>
      </c>
      <c r="BS96" s="10" t="s">
        <v>205</v>
      </c>
      <c r="BT96" s="10" t="s">
        <v>205</v>
      </c>
      <c r="BU96" s="10" t="s">
        <v>205</v>
      </c>
      <c r="BV96" s="10" t="s">
        <v>205</v>
      </c>
      <c r="BW96" s="10" t="s">
        <v>205</v>
      </c>
      <c r="BX96" s="10" t="s">
        <v>205</v>
      </c>
      <c r="BY96" s="10" t="s">
        <v>205</v>
      </c>
      <c r="BZ96" s="32" t="s">
        <v>205</v>
      </c>
      <c r="CA96" s="32" t="s">
        <v>205</v>
      </c>
      <c r="CB96" s="10" t="s">
        <v>205</v>
      </c>
      <c r="CC96" s="10" t="s">
        <v>205</v>
      </c>
      <c r="CD96" s="10" t="s">
        <v>205</v>
      </c>
      <c r="CE96" s="10" t="s">
        <v>205</v>
      </c>
      <c r="CF96" s="32" t="s">
        <v>205</v>
      </c>
      <c r="CG96" s="32" t="s">
        <v>205</v>
      </c>
      <c r="CH96" s="10" t="s">
        <v>205</v>
      </c>
      <c r="CI96" s="10" t="s">
        <v>205</v>
      </c>
      <c r="CJ96" s="10" t="s">
        <v>205</v>
      </c>
      <c r="CK96" s="10" t="s">
        <v>205</v>
      </c>
      <c r="CL96" s="32" t="s">
        <v>205</v>
      </c>
      <c r="CM96" s="32" t="s">
        <v>205</v>
      </c>
      <c r="CN96" s="10" t="s">
        <v>205</v>
      </c>
      <c r="CO96" s="10" t="s">
        <v>205</v>
      </c>
      <c r="CP96" s="10" t="s">
        <v>205</v>
      </c>
      <c r="CQ96" s="10" t="s">
        <v>205</v>
      </c>
      <c r="CR96" s="11" t="s">
        <v>205</v>
      </c>
      <c r="CU96" s="25"/>
    </row>
    <row r="97" spans="1:99" s="2" customFormat="1" ht="256.5" customHeight="1" x14ac:dyDescent="0.25">
      <c r="A97" s="18" t="s">
        <v>176</v>
      </c>
      <c r="B97" s="19" t="s">
        <v>177</v>
      </c>
      <c r="C97" s="7" t="s">
        <v>99</v>
      </c>
      <c r="D97" s="32">
        <f t="shared" ref="D97:O97" si="405">IF(SUM(D98:D109)=0,"нд",SUM(D98:D109))</f>
        <v>59.201375612057603</v>
      </c>
      <c r="E97" s="32">
        <f t="shared" si="405"/>
        <v>100.57611435240337</v>
      </c>
      <c r="F97" s="10" t="str">
        <f t="shared" si="405"/>
        <v>нд</v>
      </c>
      <c r="G97" s="10" t="str">
        <f t="shared" si="405"/>
        <v>нд</v>
      </c>
      <c r="H97" s="10" t="str">
        <f t="shared" si="405"/>
        <v>нд</v>
      </c>
      <c r="I97" s="10" t="str">
        <f t="shared" si="405"/>
        <v>нд</v>
      </c>
      <c r="J97" s="10" t="str">
        <f t="shared" si="405"/>
        <v>нд</v>
      </c>
      <c r="K97" s="10" t="str">
        <f t="shared" si="405"/>
        <v>нд</v>
      </c>
      <c r="L97" s="32" t="str">
        <f t="shared" si="405"/>
        <v>нд</v>
      </c>
      <c r="M97" s="32">
        <f t="shared" si="405"/>
        <v>59.201375612057603</v>
      </c>
      <c r="N97" s="10" t="str">
        <f t="shared" si="405"/>
        <v>нд</v>
      </c>
      <c r="O97" s="10" t="str">
        <f t="shared" si="405"/>
        <v>нд</v>
      </c>
      <c r="P97" s="27" t="str">
        <f t="shared" ref="P97" si="406">CJ97</f>
        <v>16 автомобилей; персональный компьютер 184 ед.; Сервер «Аквариус» T50 D212CF АМПР.466539.120 - 1 ед.; система бесперебойного питания- 1 ед.</v>
      </c>
      <c r="Q97" s="10" t="str">
        <f>IF(SUM(Q98:Q109)=0,"нд",SUM(Q98:Q109))</f>
        <v>нд</v>
      </c>
      <c r="R97" s="32" t="str">
        <f>IF(SUM(R98:R109)=0,"нд",SUM(R98:R109))</f>
        <v>нд</v>
      </c>
      <c r="S97" s="32">
        <f>IF(SUM(S98:S109)=0,"нд",SUM(S98:S109))</f>
        <v>100.57611435240337</v>
      </c>
      <c r="T97" s="10" t="str">
        <f>IF(SUM(T98:T109)=0,"нд",SUM(T98:T109))</f>
        <v>нд</v>
      </c>
      <c r="U97" s="10" t="str">
        <f>IF(SUM(U98:U109)=0,"нд",SUM(U98:U109))</f>
        <v>нд</v>
      </c>
      <c r="V97" s="27" t="s">
        <v>310</v>
      </c>
      <c r="W97" s="10" t="str">
        <f t="shared" ref="W97:AM97" si="407">IF(SUM(W98:W109)=0,"нд",SUM(W98:W109))</f>
        <v>нд</v>
      </c>
      <c r="X97" s="10" t="str">
        <f t="shared" si="407"/>
        <v>нд</v>
      </c>
      <c r="Y97" s="10" t="str">
        <f t="shared" si="407"/>
        <v>нд</v>
      </c>
      <c r="Z97" s="10" t="str">
        <f t="shared" si="407"/>
        <v>нд</v>
      </c>
      <c r="AA97" s="10" t="str">
        <f t="shared" si="407"/>
        <v>нд</v>
      </c>
      <c r="AB97" s="10" t="str">
        <f t="shared" si="407"/>
        <v>нд</v>
      </c>
      <c r="AC97" s="10" t="str">
        <f t="shared" si="407"/>
        <v>нд</v>
      </c>
      <c r="AD97" s="10" t="str">
        <f t="shared" si="407"/>
        <v>нд</v>
      </c>
      <c r="AE97" s="10" t="str">
        <f t="shared" si="407"/>
        <v>нд</v>
      </c>
      <c r="AF97" s="10" t="str">
        <f t="shared" si="407"/>
        <v>нд</v>
      </c>
      <c r="AG97" s="10" t="str">
        <f t="shared" si="407"/>
        <v>нд</v>
      </c>
      <c r="AH97" s="10" t="str">
        <f t="shared" si="407"/>
        <v>нд</v>
      </c>
      <c r="AI97" s="10" t="str">
        <f t="shared" si="407"/>
        <v>нд</v>
      </c>
      <c r="AJ97" s="32" t="str">
        <f t="shared" si="407"/>
        <v>нд</v>
      </c>
      <c r="AK97" s="32">
        <f t="shared" si="407"/>
        <v>28.880928908793003</v>
      </c>
      <c r="AL97" s="10" t="str">
        <f t="shared" si="407"/>
        <v>нд</v>
      </c>
      <c r="AM97" s="10" t="str">
        <f t="shared" si="407"/>
        <v>нд</v>
      </c>
      <c r="AN97" s="10" t="s">
        <v>226</v>
      </c>
      <c r="AO97" s="10" t="str">
        <f t="shared" ref="AO97:AY97" si="408">IF(SUM(AO98:AO109)=0,"нд",SUM(AO98:AO109))</f>
        <v>нд</v>
      </c>
      <c r="AP97" s="32" t="str">
        <f t="shared" si="408"/>
        <v>нд</v>
      </c>
      <c r="AQ97" s="32">
        <f t="shared" si="408"/>
        <v>23.012334295909799</v>
      </c>
      <c r="AR97" s="32" t="str">
        <f t="shared" si="408"/>
        <v>нд</v>
      </c>
      <c r="AS97" s="10" t="str">
        <f t="shared" si="408"/>
        <v>нд</v>
      </c>
      <c r="AT97" s="10" t="s">
        <v>312</v>
      </c>
      <c r="AU97" s="32" t="str">
        <f t="shared" si="408"/>
        <v>нд</v>
      </c>
      <c r="AV97" s="32" t="str">
        <f t="shared" si="408"/>
        <v>нд</v>
      </c>
      <c r="AW97" s="32">
        <f t="shared" si="408"/>
        <v>21.9502427884646</v>
      </c>
      <c r="AX97" s="10" t="str">
        <f t="shared" si="408"/>
        <v>нд</v>
      </c>
      <c r="AY97" s="10" t="str">
        <f t="shared" si="408"/>
        <v>нд</v>
      </c>
      <c r="AZ97" s="10" t="s">
        <v>219</v>
      </c>
      <c r="BA97" s="10" t="str">
        <f>IF(SUM(BA98:BA109)=0,"нд",SUM(BA98:BA109))</f>
        <v>нд</v>
      </c>
      <c r="BB97" s="32" t="str">
        <f>IF(SUM(BB98:BB109)=0,"нд",SUM(BB98:BB109))</f>
        <v>нд</v>
      </c>
      <c r="BC97" s="32">
        <f>IF(SUM(BC98:BC109)=0,"нд",SUM(BC98:BC109))</f>
        <v>12.826081761177701</v>
      </c>
      <c r="BD97" s="32" t="str">
        <f>IF(SUM(BD98:BD109)=0,"нд",SUM(BD98:BD109))</f>
        <v>нд</v>
      </c>
      <c r="BE97" s="10" t="str">
        <f>IF(SUM(BE98:BE109)=0,"нд",SUM(BE98:BE109))</f>
        <v>нд</v>
      </c>
      <c r="BF97" s="11" t="s">
        <v>314</v>
      </c>
      <c r="BG97" s="10" t="str">
        <f>IF(SUM(BG98:BG109)=0,"нд",SUM(BG98:BG109))</f>
        <v>нд</v>
      </c>
      <c r="BH97" s="32" t="str">
        <f>IF(SUM(BH98:BH109)=0,"нд",SUM(BH98:BH109))</f>
        <v>нд</v>
      </c>
      <c r="BI97" s="32">
        <f>IF(SUM(BI98:BI109)=0,"нд",SUM(BI98:BI109))</f>
        <v>8.3702039147999994</v>
      </c>
      <c r="BJ97" s="10" t="str">
        <f>IF(SUM(BJ98:BJ109)=0,"нд",SUM(BJ98:BJ109))</f>
        <v>нд</v>
      </c>
      <c r="BK97" s="10" t="str">
        <f>IF(SUM(BK98:BK109)=0,"нд",SUM(BK98:BK109))</f>
        <v>нд</v>
      </c>
      <c r="BL97" s="10" t="s">
        <v>217</v>
      </c>
      <c r="BM97" s="32" t="str">
        <f t="shared" ref="BM97:CI97" si="409">IF(SUM(BM98:BM109)=0,"нд",SUM(BM98:BM109))</f>
        <v>нд</v>
      </c>
      <c r="BN97" s="32" t="str">
        <f t="shared" si="409"/>
        <v>нд</v>
      </c>
      <c r="BO97" s="32">
        <f t="shared" si="409"/>
        <v>17.9864398106557</v>
      </c>
      <c r="BP97" s="32" t="str">
        <f t="shared" si="409"/>
        <v>нд</v>
      </c>
      <c r="BQ97" s="10" t="str">
        <f t="shared" si="409"/>
        <v>нд</v>
      </c>
      <c r="BR97" s="10" t="s">
        <v>239</v>
      </c>
      <c r="BS97" s="10" t="str">
        <f t="shared" si="409"/>
        <v>нд</v>
      </c>
      <c r="BT97" s="10" t="str">
        <f t="shared" si="409"/>
        <v>нд</v>
      </c>
      <c r="BU97" s="10" t="str">
        <f t="shared" si="409"/>
        <v>нд</v>
      </c>
      <c r="BV97" s="10" t="str">
        <f t="shared" si="409"/>
        <v>нд</v>
      </c>
      <c r="BW97" s="10" t="str">
        <f t="shared" si="409"/>
        <v>нд</v>
      </c>
      <c r="BX97" s="10" t="str">
        <f t="shared" si="409"/>
        <v>нд</v>
      </c>
      <c r="BY97" s="10" t="str">
        <f t="shared" si="409"/>
        <v>нд</v>
      </c>
      <c r="BZ97" s="32" t="str">
        <f t="shared" si="409"/>
        <v>нд</v>
      </c>
      <c r="CA97" s="32">
        <f t="shared" si="409"/>
        <v>4.8913961646601605</v>
      </c>
      <c r="CB97" s="10" t="str">
        <f t="shared" si="409"/>
        <v>нд</v>
      </c>
      <c r="CC97" s="10" t="str">
        <f t="shared" si="409"/>
        <v>нд</v>
      </c>
      <c r="CD97" s="10" t="s">
        <v>263</v>
      </c>
      <c r="CE97" s="10" t="str">
        <f t="shared" si="409"/>
        <v>нд</v>
      </c>
      <c r="CF97" s="32" t="str">
        <f t="shared" si="409"/>
        <v>нд</v>
      </c>
      <c r="CG97" s="32">
        <f t="shared" si="409"/>
        <v>59.201375612057603</v>
      </c>
      <c r="CH97" s="10" t="str">
        <f t="shared" si="409"/>
        <v>нд</v>
      </c>
      <c r="CI97" s="10" t="str">
        <f t="shared" si="409"/>
        <v>нд</v>
      </c>
      <c r="CJ97" s="10" t="s">
        <v>237</v>
      </c>
      <c r="CK97" s="10" t="str">
        <f>IF(SUM(CK98:CK109)=0,"нд",SUM(CK98:CK109))</f>
        <v>нд</v>
      </c>
      <c r="CL97" s="32" t="str">
        <f>IF(SUM(CL98:CL109)=0,"нд",SUM(CL98:CL109))</f>
        <v>нд</v>
      </c>
      <c r="CM97" s="32">
        <f>IF(SUM(CM98:CM109)=0,"нд",SUM(CM98:CM109))</f>
        <v>58.716252032403368</v>
      </c>
      <c r="CN97" s="10" t="str">
        <f>IF(SUM(CN98:CN109)=0,"нд",SUM(CN98:CN109))</f>
        <v>нд</v>
      </c>
      <c r="CO97" s="10" t="str">
        <f>IF(SUM(CO98:CO109)=0,"нд",SUM(CO98:CO109))</f>
        <v>нд</v>
      </c>
      <c r="CP97" s="10" t="s">
        <v>301</v>
      </c>
      <c r="CQ97" s="10" t="str">
        <f>IF(SUM(CQ98:CQ109)=0,"нд",SUM(CQ98:CQ109))</f>
        <v>нд</v>
      </c>
      <c r="CR97" s="11" t="s">
        <v>322</v>
      </c>
      <c r="CU97" s="25"/>
    </row>
    <row r="98" spans="1:99" s="2" customFormat="1" ht="80.25" customHeight="1" x14ac:dyDescent="0.25">
      <c r="A98" s="20" t="s">
        <v>286</v>
      </c>
      <c r="B98" s="8" t="s">
        <v>179</v>
      </c>
      <c r="C98" s="8" t="s">
        <v>180</v>
      </c>
      <c r="D98" s="32">
        <f t="shared" ref="D98:D100" si="410">IF(SUM(L98,M98,X98,Y98)=0,"нд",SUM(L98,M98,X98,Y98))</f>
        <v>11.50578</v>
      </c>
      <c r="E98" s="32">
        <f t="shared" ref="E98:E100" si="411">IF(SUM(R98,S98,AD98,AE98)=0,"нд",SUM(R98,S98,AD98,AE98))</f>
        <v>11.5133114754098</v>
      </c>
      <c r="F98" s="11" t="s">
        <v>205</v>
      </c>
      <c r="G98" s="11" t="s">
        <v>205</v>
      </c>
      <c r="H98" s="11" t="s">
        <v>205</v>
      </c>
      <c r="I98" s="11" t="s">
        <v>205</v>
      </c>
      <c r="J98" s="11" t="s">
        <v>205</v>
      </c>
      <c r="K98" s="11" t="s">
        <v>205</v>
      </c>
      <c r="L98" s="35" t="str">
        <f t="shared" ref="L98:L100" si="412">CF98</f>
        <v>нд</v>
      </c>
      <c r="M98" s="35">
        <f t="shared" ref="M98:M100" si="413">CG98</f>
        <v>11.50578</v>
      </c>
      <c r="N98" s="27" t="str">
        <f t="shared" ref="N98:N100" si="414">CH98</f>
        <v>нд</v>
      </c>
      <c r="O98" s="27" t="str">
        <f t="shared" ref="O98:O100" si="415">CI98</f>
        <v>нд</v>
      </c>
      <c r="P98" s="27" t="str">
        <f t="shared" ref="P98:P103" si="416">CJ98</f>
        <v>8 автомобилей</v>
      </c>
      <c r="Q98" s="27" t="str">
        <f t="shared" ref="Q98:Q100" si="417">CK98</f>
        <v>нд</v>
      </c>
      <c r="R98" s="35" t="str">
        <f t="shared" ref="R98:R100" si="418">CL98</f>
        <v>нд</v>
      </c>
      <c r="S98" s="35">
        <f t="shared" ref="S98:S100" si="419">CM98</f>
        <v>11.5133114754098</v>
      </c>
      <c r="T98" s="27" t="str">
        <f t="shared" ref="T98:T100" si="420">CN98</f>
        <v>нд</v>
      </c>
      <c r="U98" s="27" t="str">
        <f t="shared" ref="U98:U100" si="421">CO98</f>
        <v>нд</v>
      </c>
      <c r="V98" s="27" t="str">
        <f t="shared" ref="V98:V103" si="422">CP98</f>
        <v>6 автомобилей</v>
      </c>
      <c r="W98" s="27" t="str">
        <f t="shared" ref="W98:W100" si="423">CQ98</f>
        <v>нд</v>
      </c>
      <c r="X98" s="11" t="s">
        <v>205</v>
      </c>
      <c r="Y98" s="11" t="s">
        <v>205</v>
      </c>
      <c r="Z98" s="11" t="s">
        <v>205</v>
      </c>
      <c r="AA98" s="11" t="s">
        <v>205</v>
      </c>
      <c r="AB98" s="11" t="s">
        <v>205</v>
      </c>
      <c r="AC98" s="11" t="s">
        <v>205</v>
      </c>
      <c r="AD98" s="11" t="s">
        <v>205</v>
      </c>
      <c r="AE98" s="11" t="s">
        <v>205</v>
      </c>
      <c r="AF98" s="11" t="s">
        <v>205</v>
      </c>
      <c r="AG98" s="11" t="s">
        <v>205</v>
      </c>
      <c r="AH98" s="11" t="s">
        <v>205</v>
      </c>
      <c r="AI98" s="11" t="s">
        <v>205</v>
      </c>
      <c r="AJ98" s="33" t="s">
        <v>205</v>
      </c>
      <c r="AK98" s="33">
        <v>11.50578</v>
      </c>
      <c r="AL98" s="11" t="s">
        <v>205</v>
      </c>
      <c r="AM98" s="11" t="s">
        <v>205</v>
      </c>
      <c r="AN98" s="11" t="s">
        <v>210</v>
      </c>
      <c r="AO98" s="11" t="s">
        <v>205</v>
      </c>
      <c r="AP98" s="32" t="str">
        <f>IF(SUM(AP99)=0,"нд",SUM(AP99))</f>
        <v>нд</v>
      </c>
      <c r="AQ98" s="33">
        <f>11513311.4754098/1000000</f>
        <v>11.5133114754098</v>
      </c>
      <c r="AR98" s="33" t="s">
        <v>205</v>
      </c>
      <c r="AS98" s="11" t="s">
        <v>205</v>
      </c>
      <c r="AT98" s="11" t="s">
        <v>238</v>
      </c>
      <c r="AU98" s="33" t="s">
        <v>205</v>
      </c>
      <c r="AV98" s="33" t="s">
        <v>205</v>
      </c>
      <c r="AW98" s="33" t="s">
        <v>205</v>
      </c>
      <c r="AX98" s="11" t="s">
        <v>205</v>
      </c>
      <c r="AY98" s="11" t="s">
        <v>205</v>
      </c>
      <c r="AZ98" s="11" t="s">
        <v>205</v>
      </c>
      <c r="BA98" s="11" t="s">
        <v>205</v>
      </c>
      <c r="BB98" s="33" t="s">
        <v>205</v>
      </c>
      <c r="BC98" s="33" t="s">
        <v>205</v>
      </c>
      <c r="BD98" s="33" t="s">
        <v>205</v>
      </c>
      <c r="BE98" s="11" t="s">
        <v>205</v>
      </c>
      <c r="BF98" s="11" t="s">
        <v>205</v>
      </c>
      <c r="BG98" s="11" t="s">
        <v>205</v>
      </c>
      <c r="BH98" s="33" t="s">
        <v>205</v>
      </c>
      <c r="BI98" s="33" t="s">
        <v>205</v>
      </c>
      <c r="BJ98" s="11" t="s">
        <v>205</v>
      </c>
      <c r="BK98" s="11" t="s">
        <v>205</v>
      </c>
      <c r="BL98" s="11" t="s">
        <v>205</v>
      </c>
      <c r="BM98" s="33" t="s">
        <v>205</v>
      </c>
      <c r="BN98" s="33" t="s">
        <v>205</v>
      </c>
      <c r="BO98" s="33" t="s">
        <v>205</v>
      </c>
      <c r="BP98" s="33" t="s">
        <v>205</v>
      </c>
      <c r="BQ98" s="11" t="s">
        <v>205</v>
      </c>
      <c r="BR98" s="11" t="s">
        <v>205</v>
      </c>
      <c r="BS98" s="11" t="s">
        <v>205</v>
      </c>
      <c r="BT98" s="11" t="s">
        <v>205</v>
      </c>
      <c r="BU98" s="11" t="s">
        <v>205</v>
      </c>
      <c r="BV98" s="11" t="s">
        <v>205</v>
      </c>
      <c r="BW98" s="11" t="s">
        <v>205</v>
      </c>
      <c r="BX98" s="11" t="s">
        <v>205</v>
      </c>
      <c r="BY98" s="11" t="s">
        <v>205</v>
      </c>
      <c r="BZ98" s="33" t="s">
        <v>205</v>
      </c>
      <c r="CA98" s="33" t="s">
        <v>205</v>
      </c>
      <c r="CB98" s="11" t="s">
        <v>205</v>
      </c>
      <c r="CC98" s="11" t="s">
        <v>205</v>
      </c>
      <c r="CD98" s="11" t="s">
        <v>205</v>
      </c>
      <c r="CE98" s="11" t="s">
        <v>205</v>
      </c>
      <c r="CF98" s="32" t="str">
        <f t="shared" ref="CF98:CF100" si="424">IF(SUM(AJ98,AV98,BH98,BT98)=0,"нд",SUM(AJ98,AV98,BH98,BT98))</f>
        <v>нд</v>
      </c>
      <c r="CG98" s="32">
        <f t="shared" ref="CG98:CG100" si="425">IF(SUM(AK98,AW98,BI98,BU98)=0,"нд",SUM(AK98,AW98,BI98,BU98))</f>
        <v>11.50578</v>
      </c>
      <c r="CH98" s="10" t="str">
        <f t="shared" ref="CH98:CH100" si="426">IF(SUM(AL98,AX98,BJ98,BV98)=0,"нд",SUM(AL98,AX98,BJ98,BV98))</f>
        <v>нд</v>
      </c>
      <c r="CI98" s="10" t="str">
        <f t="shared" ref="CI98:CK100" si="427">IF(SUM(AM98,AY98,BK98,BW98)=0,"нд",SUM(AM98,AY98,BK98,BW98))</f>
        <v>нд</v>
      </c>
      <c r="CJ98" s="10" t="str">
        <f>AN98</f>
        <v>8 автомобилей</v>
      </c>
      <c r="CK98" s="10" t="str">
        <f t="shared" si="427"/>
        <v>нд</v>
      </c>
      <c r="CL98" s="32" t="str">
        <f t="shared" ref="CL98:CL100" si="428">IF(SUM(AP98,BB98,BN98,BZ98)=0,"нд",SUM(AP98,BB98,BN98,BZ98))</f>
        <v>нд</v>
      </c>
      <c r="CM98" s="32">
        <f t="shared" ref="CM98:CM100" si="429">IF(SUM(AQ98,BC98,BO98,CA98)=0,"нд",SUM(AQ98,BC98,BO98,CA98))</f>
        <v>11.5133114754098</v>
      </c>
      <c r="CN98" s="10" t="str">
        <f t="shared" ref="CN98:CN100" si="430">IF(SUM(AR98,BD98,BP98,CB98)=0,"нд",SUM(AR98,BD98,BP98,CB98))</f>
        <v>нд</v>
      </c>
      <c r="CO98" s="10" t="str">
        <f t="shared" ref="CO98:CO100" si="431">IF(SUM(AS98,BE98,BQ98,CC98)=0,"нд",SUM(AS98,BE98,BQ98,CC98))</f>
        <v>нд</v>
      </c>
      <c r="CP98" s="10" t="str">
        <f>AT98</f>
        <v>6 автомобилей</v>
      </c>
      <c r="CQ98" s="10" t="str">
        <f>BG98</f>
        <v>нд</v>
      </c>
      <c r="CR98" s="8" t="s">
        <v>317</v>
      </c>
      <c r="CU98" s="25"/>
    </row>
    <row r="99" spans="1:99" s="2" customFormat="1" ht="75.75" customHeight="1" x14ac:dyDescent="0.25">
      <c r="A99" s="20" t="s">
        <v>178</v>
      </c>
      <c r="B99" s="8" t="s">
        <v>182</v>
      </c>
      <c r="C99" s="8" t="s">
        <v>183</v>
      </c>
      <c r="D99" s="32">
        <f t="shared" si="410"/>
        <v>10.113854400000001</v>
      </c>
      <c r="E99" s="32">
        <f t="shared" si="411"/>
        <v>3.8414606557376998</v>
      </c>
      <c r="F99" s="11" t="s">
        <v>205</v>
      </c>
      <c r="G99" s="11" t="s">
        <v>205</v>
      </c>
      <c r="H99" s="11" t="s">
        <v>205</v>
      </c>
      <c r="I99" s="11" t="s">
        <v>205</v>
      </c>
      <c r="J99" s="11" t="s">
        <v>205</v>
      </c>
      <c r="K99" s="11" t="s">
        <v>205</v>
      </c>
      <c r="L99" s="35" t="str">
        <f t="shared" si="412"/>
        <v>нд</v>
      </c>
      <c r="M99" s="35">
        <f t="shared" si="413"/>
        <v>10.113854400000001</v>
      </c>
      <c r="N99" s="27" t="str">
        <f t="shared" si="414"/>
        <v>нд</v>
      </c>
      <c r="O99" s="27" t="str">
        <f t="shared" si="415"/>
        <v>нд</v>
      </c>
      <c r="P99" s="27" t="str">
        <f t="shared" si="416"/>
        <v>5 автомобилей</v>
      </c>
      <c r="Q99" s="27" t="str">
        <f t="shared" si="417"/>
        <v>нд</v>
      </c>
      <c r="R99" s="35" t="str">
        <f t="shared" si="418"/>
        <v>нд</v>
      </c>
      <c r="S99" s="35">
        <f t="shared" si="419"/>
        <v>3.8414606557376998</v>
      </c>
      <c r="T99" s="27" t="str">
        <f t="shared" si="420"/>
        <v>нд</v>
      </c>
      <c r="U99" s="27" t="str">
        <f t="shared" si="421"/>
        <v>нд</v>
      </c>
      <c r="V99" s="27" t="str">
        <f t="shared" si="422"/>
        <v>2 автомобиля</v>
      </c>
      <c r="W99" s="27" t="str">
        <f t="shared" si="423"/>
        <v>нд</v>
      </c>
      <c r="X99" s="11" t="s">
        <v>205</v>
      </c>
      <c r="Y99" s="11" t="s">
        <v>205</v>
      </c>
      <c r="Z99" s="11" t="s">
        <v>205</v>
      </c>
      <c r="AA99" s="11" t="s">
        <v>205</v>
      </c>
      <c r="AB99" s="11" t="s">
        <v>205</v>
      </c>
      <c r="AC99" s="11" t="s">
        <v>205</v>
      </c>
      <c r="AD99" s="11" t="s">
        <v>205</v>
      </c>
      <c r="AE99" s="11" t="s">
        <v>205</v>
      </c>
      <c r="AF99" s="11" t="s">
        <v>205</v>
      </c>
      <c r="AG99" s="11" t="s">
        <v>205</v>
      </c>
      <c r="AH99" s="11" t="s">
        <v>205</v>
      </c>
      <c r="AI99" s="11" t="s">
        <v>205</v>
      </c>
      <c r="AJ99" s="33" t="s">
        <v>205</v>
      </c>
      <c r="AK99" s="33" t="s">
        <v>205</v>
      </c>
      <c r="AL99" s="11" t="s">
        <v>205</v>
      </c>
      <c r="AM99" s="11" t="s">
        <v>205</v>
      </c>
      <c r="AN99" s="11" t="s">
        <v>205</v>
      </c>
      <c r="AO99" s="11" t="s">
        <v>205</v>
      </c>
      <c r="AP99" s="33" t="s">
        <v>205</v>
      </c>
      <c r="AQ99" s="33" t="s">
        <v>205</v>
      </c>
      <c r="AR99" s="33" t="s">
        <v>205</v>
      </c>
      <c r="AS99" s="11" t="s">
        <v>205</v>
      </c>
      <c r="AT99" s="11" t="s">
        <v>205</v>
      </c>
      <c r="AU99" s="33" t="s">
        <v>205</v>
      </c>
      <c r="AV99" s="33" t="s">
        <v>205</v>
      </c>
      <c r="AW99" s="33">
        <v>10.113854400000001</v>
      </c>
      <c r="AX99" s="11" t="s">
        <v>205</v>
      </c>
      <c r="AY99" s="11" t="s">
        <v>205</v>
      </c>
      <c r="AZ99" s="11" t="s">
        <v>211</v>
      </c>
      <c r="BA99" s="11" t="s">
        <v>205</v>
      </c>
      <c r="BB99" s="33" t="s">
        <v>205</v>
      </c>
      <c r="BC99" s="33">
        <f>3841460.6557377/1000000</f>
        <v>3.8414606557376998</v>
      </c>
      <c r="BD99" s="33" t="s">
        <v>205</v>
      </c>
      <c r="BE99" s="11" t="s">
        <v>205</v>
      </c>
      <c r="BF99" s="11" t="s">
        <v>240</v>
      </c>
      <c r="BG99" s="11" t="s">
        <v>205</v>
      </c>
      <c r="BH99" s="33" t="s">
        <v>205</v>
      </c>
      <c r="BI99" s="33" t="s">
        <v>205</v>
      </c>
      <c r="BJ99" s="11" t="s">
        <v>205</v>
      </c>
      <c r="BK99" s="11" t="s">
        <v>205</v>
      </c>
      <c r="BL99" s="11" t="s">
        <v>205</v>
      </c>
      <c r="BM99" s="33" t="s">
        <v>205</v>
      </c>
      <c r="BN99" s="33" t="s">
        <v>205</v>
      </c>
      <c r="BO99" s="33" t="s">
        <v>205</v>
      </c>
      <c r="BP99" s="33" t="s">
        <v>205</v>
      </c>
      <c r="BQ99" s="11" t="s">
        <v>205</v>
      </c>
      <c r="BR99" s="11" t="s">
        <v>205</v>
      </c>
      <c r="BS99" s="11" t="s">
        <v>205</v>
      </c>
      <c r="BT99" s="11" t="s">
        <v>205</v>
      </c>
      <c r="BU99" s="11" t="s">
        <v>205</v>
      </c>
      <c r="BV99" s="11" t="s">
        <v>205</v>
      </c>
      <c r="BW99" s="11" t="s">
        <v>205</v>
      </c>
      <c r="BX99" s="11" t="s">
        <v>205</v>
      </c>
      <c r="BY99" s="11" t="s">
        <v>205</v>
      </c>
      <c r="BZ99" s="33" t="s">
        <v>205</v>
      </c>
      <c r="CA99" s="33" t="s">
        <v>205</v>
      </c>
      <c r="CB99" s="11" t="s">
        <v>205</v>
      </c>
      <c r="CC99" s="11" t="s">
        <v>205</v>
      </c>
      <c r="CD99" s="11" t="s">
        <v>205</v>
      </c>
      <c r="CE99" s="11" t="s">
        <v>205</v>
      </c>
      <c r="CF99" s="32" t="str">
        <f t="shared" si="424"/>
        <v>нд</v>
      </c>
      <c r="CG99" s="32">
        <f t="shared" si="425"/>
        <v>10.113854400000001</v>
      </c>
      <c r="CH99" s="10" t="str">
        <f t="shared" si="426"/>
        <v>нд</v>
      </c>
      <c r="CI99" s="10" t="str">
        <f t="shared" si="427"/>
        <v>нд</v>
      </c>
      <c r="CJ99" s="10" t="str">
        <f>AZ99</f>
        <v>5 автомобилей</v>
      </c>
      <c r="CK99" s="10" t="str">
        <f t="shared" si="427"/>
        <v>нд</v>
      </c>
      <c r="CL99" s="32" t="str">
        <f t="shared" si="428"/>
        <v>нд</v>
      </c>
      <c r="CM99" s="32">
        <f t="shared" si="429"/>
        <v>3.8414606557376998</v>
      </c>
      <c r="CN99" s="10" t="str">
        <f t="shared" si="430"/>
        <v>нд</v>
      </c>
      <c r="CO99" s="10" t="str">
        <f t="shared" si="431"/>
        <v>нд</v>
      </c>
      <c r="CP99" s="11" t="s">
        <v>240</v>
      </c>
      <c r="CQ99" s="10" t="str">
        <f>BS99</f>
        <v>нд</v>
      </c>
      <c r="CR99" s="8" t="s">
        <v>208</v>
      </c>
      <c r="CU99" s="25"/>
    </row>
    <row r="100" spans="1:99" s="2" customFormat="1" ht="78" customHeight="1" x14ac:dyDescent="0.25">
      <c r="A100" s="20" t="s">
        <v>181</v>
      </c>
      <c r="B100" s="8" t="s">
        <v>185</v>
      </c>
      <c r="C100" s="8" t="s">
        <v>186</v>
      </c>
      <c r="D100" s="32">
        <f t="shared" si="410"/>
        <v>8.3702039147999994</v>
      </c>
      <c r="E100" s="32">
        <f t="shared" si="411"/>
        <v>17.9864398106557</v>
      </c>
      <c r="F100" s="11" t="s">
        <v>205</v>
      </c>
      <c r="G100" s="11" t="s">
        <v>205</v>
      </c>
      <c r="H100" s="11" t="s">
        <v>205</v>
      </c>
      <c r="I100" s="11" t="s">
        <v>205</v>
      </c>
      <c r="J100" s="11" t="s">
        <v>205</v>
      </c>
      <c r="K100" s="11" t="s">
        <v>205</v>
      </c>
      <c r="L100" s="35" t="str">
        <f t="shared" si="412"/>
        <v>нд</v>
      </c>
      <c r="M100" s="35">
        <f t="shared" si="413"/>
        <v>8.3702039147999994</v>
      </c>
      <c r="N100" s="27" t="str">
        <f t="shared" si="414"/>
        <v>нд</v>
      </c>
      <c r="O100" s="27" t="str">
        <f t="shared" si="415"/>
        <v>нд</v>
      </c>
      <c r="P100" s="27" t="str">
        <f t="shared" si="416"/>
        <v>3 автомобиля</v>
      </c>
      <c r="Q100" s="27" t="str">
        <f t="shared" si="417"/>
        <v>нд</v>
      </c>
      <c r="R100" s="35" t="str">
        <f t="shared" si="418"/>
        <v>нд</v>
      </c>
      <c r="S100" s="35">
        <f t="shared" si="419"/>
        <v>17.9864398106557</v>
      </c>
      <c r="T100" s="27" t="str">
        <f t="shared" si="420"/>
        <v>нд</v>
      </c>
      <c r="U100" s="27" t="str">
        <f t="shared" si="421"/>
        <v>нд</v>
      </c>
      <c r="V100" s="27" t="str">
        <f t="shared" si="422"/>
        <v>7 автомобилей</v>
      </c>
      <c r="W100" s="27" t="str">
        <f t="shared" si="423"/>
        <v>нд</v>
      </c>
      <c r="X100" s="11" t="s">
        <v>205</v>
      </c>
      <c r="Y100" s="11" t="s">
        <v>205</v>
      </c>
      <c r="Z100" s="11" t="s">
        <v>205</v>
      </c>
      <c r="AA100" s="11" t="s">
        <v>205</v>
      </c>
      <c r="AB100" s="11" t="s">
        <v>205</v>
      </c>
      <c r="AC100" s="11" t="s">
        <v>205</v>
      </c>
      <c r="AD100" s="11" t="s">
        <v>205</v>
      </c>
      <c r="AE100" s="11" t="s">
        <v>205</v>
      </c>
      <c r="AF100" s="11" t="s">
        <v>205</v>
      </c>
      <c r="AG100" s="11" t="s">
        <v>205</v>
      </c>
      <c r="AH100" s="11" t="s">
        <v>205</v>
      </c>
      <c r="AI100" s="11" t="s">
        <v>205</v>
      </c>
      <c r="AJ100" s="33" t="s">
        <v>205</v>
      </c>
      <c r="AK100" s="33" t="s">
        <v>205</v>
      </c>
      <c r="AL100" s="11" t="s">
        <v>205</v>
      </c>
      <c r="AM100" s="11" t="s">
        <v>205</v>
      </c>
      <c r="AN100" s="11" t="s">
        <v>205</v>
      </c>
      <c r="AO100" s="11" t="s">
        <v>205</v>
      </c>
      <c r="AP100" s="33" t="s">
        <v>205</v>
      </c>
      <c r="AQ100" s="33" t="s">
        <v>205</v>
      </c>
      <c r="AR100" s="33" t="s">
        <v>205</v>
      </c>
      <c r="AS100" s="11" t="s">
        <v>205</v>
      </c>
      <c r="AT100" s="11" t="s">
        <v>205</v>
      </c>
      <c r="AU100" s="33" t="s">
        <v>205</v>
      </c>
      <c r="AV100" s="33" t="s">
        <v>205</v>
      </c>
      <c r="AW100" s="33" t="s">
        <v>205</v>
      </c>
      <c r="AX100" s="11" t="s">
        <v>205</v>
      </c>
      <c r="AY100" s="11" t="s">
        <v>205</v>
      </c>
      <c r="AZ100" s="11" t="s">
        <v>205</v>
      </c>
      <c r="BA100" s="11" t="s">
        <v>205</v>
      </c>
      <c r="BB100" s="33" t="s">
        <v>205</v>
      </c>
      <c r="BC100" s="33" t="s">
        <v>205</v>
      </c>
      <c r="BD100" s="33" t="s">
        <v>205</v>
      </c>
      <c r="BE100" s="11" t="s">
        <v>205</v>
      </c>
      <c r="BF100" s="11" t="s">
        <v>205</v>
      </c>
      <c r="BG100" s="11" t="s">
        <v>205</v>
      </c>
      <c r="BH100" s="33" t="s">
        <v>205</v>
      </c>
      <c r="BI100" s="33">
        <v>8.3702039147999994</v>
      </c>
      <c r="BJ100" s="11" t="s">
        <v>205</v>
      </c>
      <c r="BK100" s="11" t="s">
        <v>205</v>
      </c>
      <c r="BL100" s="11" t="s">
        <v>212</v>
      </c>
      <c r="BM100" s="33" t="s">
        <v>205</v>
      </c>
      <c r="BN100" s="33" t="s">
        <v>205</v>
      </c>
      <c r="BO100" s="33">
        <f>17986439.8106557/1000000</f>
        <v>17.9864398106557</v>
      </c>
      <c r="BP100" s="33" t="s">
        <v>205</v>
      </c>
      <c r="BQ100" s="11" t="s">
        <v>205</v>
      </c>
      <c r="BR100" s="11" t="s">
        <v>239</v>
      </c>
      <c r="BS100" s="11" t="s">
        <v>205</v>
      </c>
      <c r="BT100" s="11" t="s">
        <v>205</v>
      </c>
      <c r="BU100" s="11" t="s">
        <v>205</v>
      </c>
      <c r="BV100" s="11" t="s">
        <v>205</v>
      </c>
      <c r="BW100" s="11" t="s">
        <v>205</v>
      </c>
      <c r="BX100" s="11" t="s">
        <v>205</v>
      </c>
      <c r="BY100" s="11" t="s">
        <v>205</v>
      </c>
      <c r="BZ100" s="33" t="s">
        <v>205</v>
      </c>
      <c r="CA100" s="33" t="s">
        <v>205</v>
      </c>
      <c r="CB100" s="11" t="s">
        <v>205</v>
      </c>
      <c r="CC100" s="11" t="s">
        <v>205</v>
      </c>
      <c r="CD100" s="11" t="s">
        <v>205</v>
      </c>
      <c r="CE100" s="11" t="s">
        <v>205</v>
      </c>
      <c r="CF100" s="32" t="str">
        <f t="shared" si="424"/>
        <v>нд</v>
      </c>
      <c r="CG100" s="32">
        <f t="shared" si="425"/>
        <v>8.3702039147999994</v>
      </c>
      <c r="CH100" s="10" t="str">
        <f t="shared" si="426"/>
        <v>нд</v>
      </c>
      <c r="CI100" s="10" t="str">
        <f t="shared" si="427"/>
        <v>нд</v>
      </c>
      <c r="CJ100" s="10" t="str">
        <f>BL100</f>
        <v>3 автомобиля</v>
      </c>
      <c r="CK100" s="10" t="str">
        <f t="shared" ref="CK100:CK101" si="432">IF(SUM(AO100,BA100,BM100,BY100)=0,"нд",SUM(AO100,BA100,BM100,BY100))</f>
        <v>нд</v>
      </c>
      <c r="CL100" s="32" t="str">
        <f t="shared" si="428"/>
        <v>нд</v>
      </c>
      <c r="CM100" s="32">
        <f t="shared" si="429"/>
        <v>17.9864398106557</v>
      </c>
      <c r="CN100" s="10" t="str">
        <f t="shared" si="430"/>
        <v>нд</v>
      </c>
      <c r="CO100" s="10" t="str">
        <f t="shared" si="431"/>
        <v>нд</v>
      </c>
      <c r="CP100" s="11" t="s">
        <v>239</v>
      </c>
      <c r="CQ100" s="10" t="str">
        <f>CE100</f>
        <v>нд</v>
      </c>
      <c r="CR100" s="8" t="s">
        <v>208</v>
      </c>
      <c r="CU100" s="25"/>
    </row>
    <row r="101" spans="1:99" s="2" customFormat="1" ht="99" customHeight="1" x14ac:dyDescent="0.25">
      <c r="A101" s="20" t="s">
        <v>184</v>
      </c>
      <c r="B101" s="8" t="s">
        <v>250</v>
      </c>
      <c r="C101" s="8" t="s">
        <v>251</v>
      </c>
      <c r="D101" s="32" t="str">
        <f t="shared" ref="D101" si="433">IF(SUM(L101,M101,X101,Y101)=0,"нд",SUM(L101,M101,X101,Y101))</f>
        <v>нд</v>
      </c>
      <c r="E101" s="32">
        <f t="shared" ref="E101" si="434">IF(SUM(R101,S101,AD101,AE101)=0,"нд",SUM(R101,S101,AD101,AE101))</f>
        <v>0.32524999999999998</v>
      </c>
      <c r="F101" s="11" t="s">
        <v>205</v>
      </c>
      <c r="G101" s="11" t="s">
        <v>205</v>
      </c>
      <c r="H101" s="11" t="s">
        <v>205</v>
      </c>
      <c r="I101" s="11" t="s">
        <v>205</v>
      </c>
      <c r="J101" s="11" t="s">
        <v>205</v>
      </c>
      <c r="K101" s="11" t="s">
        <v>205</v>
      </c>
      <c r="L101" s="35" t="str">
        <f t="shared" ref="L101" si="435">CF101</f>
        <v>нд</v>
      </c>
      <c r="M101" s="35" t="str">
        <f t="shared" ref="M101" si="436">CG101</f>
        <v>нд</v>
      </c>
      <c r="N101" s="27" t="str">
        <f t="shared" ref="N101" si="437">CH101</f>
        <v>нд</v>
      </c>
      <c r="O101" s="27" t="str">
        <f t="shared" ref="O101" si="438">CI101</f>
        <v>нд</v>
      </c>
      <c r="P101" s="27" t="str">
        <f t="shared" ref="P101" si="439">CJ101</f>
        <v>нд</v>
      </c>
      <c r="Q101" s="27" t="str">
        <f t="shared" ref="Q101" si="440">CK101</f>
        <v>нд</v>
      </c>
      <c r="R101" s="35" t="str">
        <f t="shared" ref="R101" si="441">CL101</f>
        <v>нд</v>
      </c>
      <c r="S101" s="35">
        <f t="shared" ref="S101" si="442">CM101</f>
        <v>0.32524999999999998</v>
      </c>
      <c r="T101" s="27" t="str">
        <f t="shared" ref="T101" si="443">CN101</f>
        <v>нд</v>
      </c>
      <c r="U101" s="27" t="str">
        <f t="shared" ref="U101" si="444">CO101</f>
        <v>нд</v>
      </c>
      <c r="V101" s="27" t="str">
        <f>CP101</f>
        <v>вывеска над входом Центра обслуживания клиентов "Тамбовский"</v>
      </c>
      <c r="W101" s="27" t="str">
        <f t="shared" ref="W101" si="445">CQ101</f>
        <v>нд</v>
      </c>
      <c r="X101" s="11" t="s">
        <v>205</v>
      </c>
      <c r="Y101" s="11" t="s">
        <v>205</v>
      </c>
      <c r="Z101" s="11" t="s">
        <v>205</v>
      </c>
      <c r="AA101" s="11" t="s">
        <v>205</v>
      </c>
      <c r="AB101" s="11" t="s">
        <v>205</v>
      </c>
      <c r="AC101" s="11" t="s">
        <v>205</v>
      </c>
      <c r="AD101" s="11" t="s">
        <v>205</v>
      </c>
      <c r="AE101" s="11" t="s">
        <v>205</v>
      </c>
      <c r="AF101" s="11" t="s">
        <v>205</v>
      </c>
      <c r="AG101" s="11" t="s">
        <v>205</v>
      </c>
      <c r="AH101" s="11" t="s">
        <v>205</v>
      </c>
      <c r="AI101" s="11" t="s">
        <v>205</v>
      </c>
      <c r="AJ101" s="33" t="s">
        <v>205</v>
      </c>
      <c r="AK101" s="33" t="s">
        <v>205</v>
      </c>
      <c r="AL101" s="11" t="s">
        <v>205</v>
      </c>
      <c r="AM101" s="11" t="s">
        <v>205</v>
      </c>
      <c r="AN101" s="11" t="s">
        <v>205</v>
      </c>
      <c r="AO101" s="11" t="s">
        <v>205</v>
      </c>
      <c r="AP101" s="33" t="s">
        <v>205</v>
      </c>
      <c r="AQ101" s="33">
        <f>325250/1000000</f>
        <v>0.32524999999999998</v>
      </c>
      <c r="AR101" s="33" t="s">
        <v>205</v>
      </c>
      <c r="AS101" s="11" t="s">
        <v>205</v>
      </c>
      <c r="AT101" s="11" t="s">
        <v>252</v>
      </c>
      <c r="AU101" s="33" t="s">
        <v>205</v>
      </c>
      <c r="AV101" s="33" t="s">
        <v>205</v>
      </c>
      <c r="AW101" s="33" t="s">
        <v>205</v>
      </c>
      <c r="AX101" s="11" t="s">
        <v>205</v>
      </c>
      <c r="AY101" s="11" t="s">
        <v>205</v>
      </c>
      <c r="AZ101" s="11" t="s">
        <v>205</v>
      </c>
      <c r="BA101" s="11" t="s">
        <v>205</v>
      </c>
      <c r="BB101" s="33" t="s">
        <v>205</v>
      </c>
      <c r="BC101" s="33" t="s">
        <v>205</v>
      </c>
      <c r="BD101" s="33" t="s">
        <v>205</v>
      </c>
      <c r="BE101" s="11" t="s">
        <v>205</v>
      </c>
      <c r="BF101" s="11" t="s">
        <v>205</v>
      </c>
      <c r="BG101" s="11" t="s">
        <v>205</v>
      </c>
      <c r="BH101" s="33" t="s">
        <v>205</v>
      </c>
      <c r="BI101" s="33" t="s">
        <v>205</v>
      </c>
      <c r="BJ101" s="11" t="s">
        <v>205</v>
      </c>
      <c r="BK101" s="11" t="s">
        <v>205</v>
      </c>
      <c r="BL101" s="11" t="s">
        <v>205</v>
      </c>
      <c r="BM101" s="33" t="s">
        <v>205</v>
      </c>
      <c r="BN101" s="33" t="s">
        <v>205</v>
      </c>
      <c r="BO101" s="33" t="s">
        <v>205</v>
      </c>
      <c r="BP101" s="33" t="s">
        <v>205</v>
      </c>
      <c r="BQ101" s="11" t="s">
        <v>205</v>
      </c>
      <c r="BR101" s="11" t="s">
        <v>205</v>
      </c>
      <c r="BS101" s="11" t="s">
        <v>205</v>
      </c>
      <c r="BT101" s="11" t="s">
        <v>205</v>
      </c>
      <c r="BU101" s="11" t="s">
        <v>205</v>
      </c>
      <c r="BV101" s="11" t="s">
        <v>205</v>
      </c>
      <c r="BW101" s="11" t="s">
        <v>205</v>
      </c>
      <c r="BX101" s="11" t="s">
        <v>205</v>
      </c>
      <c r="BY101" s="11" t="s">
        <v>205</v>
      </c>
      <c r="BZ101" s="33" t="s">
        <v>205</v>
      </c>
      <c r="CA101" s="33" t="s">
        <v>205</v>
      </c>
      <c r="CB101" s="11" t="s">
        <v>205</v>
      </c>
      <c r="CC101" s="11" t="s">
        <v>205</v>
      </c>
      <c r="CD101" s="11" t="s">
        <v>205</v>
      </c>
      <c r="CE101" s="11" t="s">
        <v>205</v>
      </c>
      <c r="CF101" s="32" t="str">
        <f t="shared" ref="CF101" si="446">IF(SUM(AJ101,AV101,BH101,BT101)=0,"нд",SUM(AJ101,AV101,BH101,BT101))</f>
        <v>нд</v>
      </c>
      <c r="CG101" s="32" t="str">
        <f t="shared" ref="CG101" si="447">IF(SUM(AK101,AW101,BI101,BU101)=0,"нд",SUM(AK101,AW101,BI101,BU101))</f>
        <v>нд</v>
      </c>
      <c r="CH101" s="10" t="str">
        <f t="shared" ref="CH101" si="448">IF(SUM(AL101,AX101,BJ101,BV101)=0,"нд",SUM(AL101,AX101,BJ101,BV101))</f>
        <v>нд</v>
      </c>
      <c r="CI101" s="10" t="str">
        <f t="shared" ref="CI101" si="449">IF(SUM(AM101,AY101,BK101,BW101)=0,"нд",SUM(AM101,AY101,BK101,BW101))</f>
        <v>нд</v>
      </c>
      <c r="CJ101" s="10" t="str">
        <f>AN101</f>
        <v>нд</v>
      </c>
      <c r="CK101" s="10" t="str">
        <f t="shared" si="432"/>
        <v>нд</v>
      </c>
      <c r="CL101" s="32" t="str">
        <f t="shared" ref="CL101" si="450">IF(SUM(AP101,BB101,BN101,BZ101)=0,"нд",SUM(AP101,BB101,BN101,BZ101))</f>
        <v>нд</v>
      </c>
      <c r="CM101" s="32">
        <f t="shared" ref="CM101" si="451">IF(SUM(AQ101,BC101,BO101,CA101)=0,"нд",SUM(AQ101,BC101,BO101,CA101))</f>
        <v>0.32524999999999998</v>
      </c>
      <c r="CN101" s="10" t="str">
        <f t="shared" ref="CN101" si="452">IF(SUM(AR101,BD101,BP101,CB101)=0,"нд",SUM(AR101,BD101,BP101,CB101))</f>
        <v>нд</v>
      </c>
      <c r="CO101" s="10" t="str">
        <f t="shared" ref="CO101" si="453">IF(SUM(AS101,BE101,BQ101,CC101)=0,"нд",SUM(AS101,BE101,BQ101,CC101))</f>
        <v>нд</v>
      </c>
      <c r="CP101" s="10" t="str">
        <f>AT101</f>
        <v>вывеска над входом Центра обслуживания клиентов "Тамбовский"</v>
      </c>
      <c r="CQ101" s="10" t="str">
        <f>BG101</f>
        <v>нд</v>
      </c>
      <c r="CR101" s="8" t="s">
        <v>323</v>
      </c>
      <c r="CU101" s="25"/>
    </row>
    <row r="102" spans="1:99" s="2" customFormat="1" ht="78.75" customHeight="1" x14ac:dyDescent="0.25">
      <c r="A102" s="20" t="s">
        <v>287</v>
      </c>
      <c r="B102" s="8" t="s">
        <v>253</v>
      </c>
      <c r="C102" s="8" t="s">
        <v>254</v>
      </c>
      <c r="D102" s="32" t="str">
        <f t="shared" ref="D102" si="454">IF(SUM(L102,M102,X102,Y102)=0,"нд",SUM(L102,M102,X102,Y102))</f>
        <v>нд</v>
      </c>
      <c r="E102" s="32">
        <f t="shared" ref="E102" si="455">IF(SUM(R102,S102,AD102,AE102)=0,"нд",SUM(R102,S102,AD102,AE102))</f>
        <v>0.82516730049999998</v>
      </c>
      <c r="F102" s="11" t="s">
        <v>205</v>
      </c>
      <c r="G102" s="11" t="s">
        <v>205</v>
      </c>
      <c r="H102" s="11" t="s">
        <v>205</v>
      </c>
      <c r="I102" s="11" t="s">
        <v>205</v>
      </c>
      <c r="J102" s="11" t="s">
        <v>205</v>
      </c>
      <c r="K102" s="11" t="s">
        <v>205</v>
      </c>
      <c r="L102" s="35" t="str">
        <f t="shared" ref="L102" si="456">CF102</f>
        <v>нд</v>
      </c>
      <c r="M102" s="35" t="str">
        <f t="shared" ref="M102" si="457">CG102</f>
        <v>нд</v>
      </c>
      <c r="N102" s="27" t="str">
        <f t="shared" ref="N102" si="458">CH102</f>
        <v>нд</v>
      </c>
      <c r="O102" s="27" t="str">
        <f t="shared" ref="O102" si="459">CI102</f>
        <v>нд</v>
      </c>
      <c r="P102" s="27" t="str">
        <f t="shared" ref="P102" si="460">CJ102</f>
        <v>нд</v>
      </c>
      <c r="Q102" s="27" t="str">
        <f t="shared" ref="Q102" si="461">CK102</f>
        <v>нд</v>
      </c>
      <c r="R102" s="35" t="str">
        <f t="shared" ref="R102" si="462">CL102</f>
        <v>нд</v>
      </c>
      <c r="S102" s="35">
        <f t="shared" ref="S102" si="463">CM102</f>
        <v>0.82516730049999998</v>
      </c>
      <c r="T102" s="27" t="str">
        <f t="shared" ref="T102" si="464">CN102</f>
        <v>нд</v>
      </c>
      <c r="U102" s="27" t="str">
        <f t="shared" ref="U102" si="465">CO102</f>
        <v>нд</v>
      </c>
      <c r="V102" s="27" t="str">
        <f>CP102</f>
        <v>Системы видеонаблюдения</v>
      </c>
      <c r="W102" s="27" t="str">
        <f t="shared" ref="W102" si="466">CQ102</f>
        <v>нд</v>
      </c>
      <c r="X102" s="11" t="s">
        <v>205</v>
      </c>
      <c r="Y102" s="11" t="s">
        <v>205</v>
      </c>
      <c r="Z102" s="11" t="s">
        <v>205</v>
      </c>
      <c r="AA102" s="11" t="s">
        <v>205</v>
      </c>
      <c r="AB102" s="11" t="s">
        <v>205</v>
      </c>
      <c r="AC102" s="11" t="s">
        <v>205</v>
      </c>
      <c r="AD102" s="11" t="s">
        <v>205</v>
      </c>
      <c r="AE102" s="11" t="s">
        <v>205</v>
      </c>
      <c r="AF102" s="11" t="s">
        <v>205</v>
      </c>
      <c r="AG102" s="11" t="s">
        <v>205</v>
      </c>
      <c r="AH102" s="11" t="s">
        <v>205</v>
      </c>
      <c r="AI102" s="11" t="s">
        <v>205</v>
      </c>
      <c r="AJ102" s="33" t="s">
        <v>205</v>
      </c>
      <c r="AK102" s="33" t="s">
        <v>205</v>
      </c>
      <c r="AL102" s="11" t="s">
        <v>205</v>
      </c>
      <c r="AM102" s="11" t="s">
        <v>205</v>
      </c>
      <c r="AN102" s="11" t="s">
        <v>205</v>
      </c>
      <c r="AO102" s="11" t="s">
        <v>205</v>
      </c>
      <c r="AP102" s="33" t="s">
        <v>205</v>
      </c>
      <c r="AQ102" s="33">
        <f>825167.3005/1000000</f>
        <v>0.82516730049999998</v>
      </c>
      <c r="AR102" s="33" t="s">
        <v>205</v>
      </c>
      <c r="AS102" s="11" t="s">
        <v>205</v>
      </c>
      <c r="AT102" s="11" t="s">
        <v>299</v>
      </c>
      <c r="AU102" s="33" t="s">
        <v>205</v>
      </c>
      <c r="AV102" s="33" t="s">
        <v>205</v>
      </c>
      <c r="AW102" s="33" t="s">
        <v>205</v>
      </c>
      <c r="AX102" s="11" t="s">
        <v>205</v>
      </c>
      <c r="AY102" s="11" t="s">
        <v>205</v>
      </c>
      <c r="AZ102" s="11" t="s">
        <v>205</v>
      </c>
      <c r="BA102" s="11" t="s">
        <v>205</v>
      </c>
      <c r="BB102" s="33" t="s">
        <v>205</v>
      </c>
      <c r="BC102" s="33" t="s">
        <v>205</v>
      </c>
      <c r="BD102" s="33" t="s">
        <v>205</v>
      </c>
      <c r="BE102" s="11" t="s">
        <v>205</v>
      </c>
      <c r="BF102" s="11" t="s">
        <v>205</v>
      </c>
      <c r="BG102" s="11" t="s">
        <v>205</v>
      </c>
      <c r="BH102" s="33" t="s">
        <v>205</v>
      </c>
      <c r="BI102" s="33" t="s">
        <v>205</v>
      </c>
      <c r="BJ102" s="11" t="s">
        <v>205</v>
      </c>
      <c r="BK102" s="11" t="s">
        <v>205</v>
      </c>
      <c r="BL102" s="11" t="s">
        <v>205</v>
      </c>
      <c r="BM102" s="33" t="s">
        <v>205</v>
      </c>
      <c r="BN102" s="33" t="s">
        <v>205</v>
      </c>
      <c r="BO102" s="33" t="s">
        <v>205</v>
      </c>
      <c r="BP102" s="33" t="s">
        <v>205</v>
      </c>
      <c r="BQ102" s="11" t="s">
        <v>205</v>
      </c>
      <c r="BR102" s="11" t="s">
        <v>205</v>
      </c>
      <c r="BS102" s="11" t="s">
        <v>205</v>
      </c>
      <c r="BT102" s="11" t="s">
        <v>205</v>
      </c>
      <c r="BU102" s="11" t="s">
        <v>205</v>
      </c>
      <c r="BV102" s="11" t="s">
        <v>205</v>
      </c>
      <c r="BW102" s="11" t="s">
        <v>205</v>
      </c>
      <c r="BX102" s="11" t="s">
        <v>205</v>
      </c>
      <c r="BY102" s="11" t="s">
        <v>205</v>
      </c>
      <c r="BZ102" s="33" t="s">
        <v>205</v>
      </c>
      <c r="CA102" s="33" t="s">
        <v>205</v>
      </c>
      <c r="CB102" s="11" t="s">
        <v>205</v>
      </c>
      <c r="CC102" s="11" t="s">
        <v>205</v>
      </c>
      <c r="CD102" s="11" t="s">
        <v>205</v>
      </c>
      <c r="CE102" s="11" t="s">
        <v>205</v>
      </c>
      <c r="CF102" s="32" t="str">
        <f t="shared" ref="CF102" si="467">IF(SUM(AJ102,AV102,BH102,BT102)=0,"нд",SUM(AJ102,AV102,BH102,BT102))</f>
        <v>нд</v>
      </c>
      <c r="CG102" s="32" t="str">
        <f t="shared" ref="CG102" si="468">IF(SUM(AK102,AW102,BI102,BU102)=0,"нд",SUM(AK102,AW102,BI102,BU102))</f>
        <v>нд</v>
      </c>
      <c r="CH102" s="10" t="str">
        <f t="shared" ref="CH102" si="469">IF(SUM(AL102,AX102,BJ102,BV102)=0,"нд",SUM(AL102,AX102,BJ102,BV102))</f>
        <v>нд</v>
      </c>
      <c r="CI102" s="10" t="str">
        <f t="shared" ref="CI102" si="470">IF(SUM(AM102,AY102,BK102,BW102)=0,"нд",SUM(AM102,AY102,BK102,BW102))</f>
        <v>нд</v>
      </c>
      <c r="CJ102" s="10" t="str">
        <f>AN102</f>
        <v>нд</v>
      </c>
      <c r="CK102" s="10" t="str">
        <f t="shared" ref="CK102" si="471">IF(SUM(AO102,BA102,BM102,BY102)=0,"нд",SUM(AO102,BA102,BM102,BY102))</f>
        <v>нд</v>
      </c>
      <c r="CL102" s="32" t="str">
        <f t="shared" ref="CL102" si="472">IF(SUM(AP102,BB102,BN102,BZ102)=0,"нд",SUM(AP102,BB102,BN102,BZ102))</f>
        <v>нд</v>
      </c>
      <c r="CM102" s="32">
        <f t="shared" ref="CM102" si="473">IF(SUM(AQ102,BC102,BO102,CA102)=0,"нд",SUM(AQ102,BC102,BO102,CA102))</f>
        <v>0.82516730049999998</v>
      </c>
      <c r="CN102" s="10" t="str">
        <f t="shared" ref="CN102" si="474">IF(SUM(AR102,BD102,BP102,CB102)=0,"нд",SUM(AR102,BD102,BP102,CB102))</f>
        <v>нд</v>
      </c>
      <c r="CO102" s="10" t="str">
        <f t="shared" ref="CO102" si="475">IF(SUM(AS102,BE102,BQ102,CC102)=0,"нд",SUM(AS102,BE102,BQ102,CC102))</f>
        <v>нд</v>
      </c>
      <c r="CP102" s="10" t="str">
        <f>AT102</f>
        <v>Системы видеонаблюдения</v>
      </c>
      <c r="CQ102" s="10" t="str">
        <f>BG102</f>
        <v>нд</v>
      </c>
      <c r="CR102" s="8" t="s">
        <v>323</v>
      </c>
      <c r="CU102" s="25"/>
    </row>
    <row r="103" spans="1:99" s="2" customFormat="1" ht="77.25" customHeight="1" x14ac:dyDescent="0.25">
      <c r="A103" s="20" t="s">
        <v>288</v>
      </c>
      <c r="B103" s="8" t="s">
        <v>260</v>
      </c>
      <c r="C103" s="8" t="s">
        <v>188</v>
      </c>
      <c r="D103" s="32">
        <f t="shared" ref="D103" si="476">IF(SUM(L103,M103,X103,Y103)=0,"нд",SUM(L103,M103,X103,Y103))</f>
        <v>10.39274203968</v>
      </c>
      <c r="E103" s="32">
        <f t="shared" ref="E103" si="477">IF(SUM(R103,S103,AD103,AE103)=0,"нд",SUM(R103,S103,AD103,AE103))</f>
        <v>6.69404252</v>
      </c>
      <c r="F103" s="11" t="s">
        <v>205</v>
      </c>
      <c r="G103" s="11" t="s">
        <v>205</v>
      </c>
      <c r="H103" s="11" t="s">
        <v>205</v>
      </c>
      <c r="I103" s="11" t="s">
        <v>205</v>
      </c>
      <c r="J103" s="11" t="s">
        <v>205</v>
      </c>
      <c r="K103" s="11" t="s">
        <v>205</v>
      </c>
      <c r="L103" s="35" t="str">
        <f t="shared" ref="L103" si="478">CF103</f>
        <v>нд</v>
      </c>
      <c r="M103" s="35">
        <f t="shared" ref="M103" si="479">CG103</f>
        <v>10.39274203968</v>
      </c>
      <c r="N103" s="27" t="str">
        <f t="shared" ref="N103" si="480">CH103</f>
        <v>нд</v>
      </c>
      <c r="O103" s="27" t="str">
        <f t="shared" ref="O103" si="481">CI103</f>
        <v>нд</v>
      </c>
      <c r="P103" s="27" t="str">
        <f t="shared" si="416"/>
        <v>персональный компьютер 88 ед.</v>
      </c>
      <c r="Q103" s="27" t="str">
        <f t="shared" ref="Q103" si="482">CK103</f>
        <v>нд</v>
      </c>
      <c r="R103" s="35" t="str">
        <f t="shared" ref="R103" si="483">CL103</f>
        <v>нд</v>
      </c>
      <c r="S103" s="35">
        <f t="shared" ref="S103" si="484">CM103</f>
        <v>6.69404252</v>
      </c>
      <c r="T103" s="27" t="str">
        <f t="shared" ref="T103" si="485">CN103</f>
        <v>нд</v>
      </c>
      <c r="U103" s="27" t="str">
        <f t="shared" ref="U103" si="486">CO103</f>
        <v>нд</v>
      </c>
      <c r="V103" s="27" t="str">
        <f t="shared" si="422"/>
        <v>персональный компьютер 88 ед.</v>
      </c>
      <c r="W103" s="27" t="str">
        <f t="shared" ref="W103" si="487">CQ103</f>
        <v>нд</v>
      </c>
      <c r="X103" s="11" t="s">
        <v>205</v>
      </c>
      <c r="Y103" s="11" t="s">
        <v>205</v>
      </c>
      <c r="Z103" s="11" t="s">
        <v>205</v>
      </c>
      <c r="AA103" s="11" t="s">
        <v>205</v>
      </c>
      <c r="AB103" s="11" t="s">
        <v>205</v>
      </c>
      <c r="AC103" s="11" t="s">
        <v>205</v>
      </c>
      <c r="AD103" s="11" t="s">
        <v>205</v>
      </c>
      <c r="AE103" s="11" t="s">
        <v>205</v>
      </c>
      <c r="AF103" s="11" t="s">
        <v>205</v>
      </c>
      <c r="AG103" s="11" t="s">
        <v>205</v>
      </c>
      <c r="AH103" s="11" t="s">
        <v>205</v>
      </c>
      <c r="AI103" s="11" t="s">
        <v>205</v>
      </c>
      <c r="AJ103" s="33" t="s">
        <v>205</v>
      </c>
      <c r="AK103" s="35">
        <v>10.39274203968</v>
      </c>
      <c r="AL103" s="11" t="s">
        <v>205</v>
      </c>
      <c r="AM103" s="11" t="s">
        <v>205</v>
      </c>
      <c r="AN103" s="11" t="s">
        <v>213</v>
      </c>
      <c r="AO103" s="11" t="s">
        <v>205</v>
      </c>
      <c r="AP103" s="32" t="str">
        <f t="shared" ref="AP103:AP109" si="488">IF(SUM(AP104)=0,"нд",SUM(AP104))</f>
        <v>нд</v>
      </c>
      <c r="AQ103" s="32">
        <f>6694042.52/1000000</f>
        <v>6.69404252</v>
      </c>
      <c r="AR103" s="33" t="s">
        <v>205</v>
      </c>
      <c r="AS103" s="11" t="s">
        <v>205</v>
      </c>
      <c r="AT103" s="11" t="s">
        <v>213</v>
      </c>
      <c r="AU103" s="33" t="s">
        <v>205</v>
      </c>
      <c r="AV103" s="33" t="s">
        <v>205</v>
      </c>
      <c r="AW103" s="33" t="s">
        <v>205</v>
      </c>
      <c r="AX103" s="11" t="s">
        <v>205</v>
      </c>
      <c r="AY103" s="11" t="s">
        <v>205</v>
      </c>
      <c r="AZ103" s="11" t="s">
        <v>205</v>
      </c>
      <c r="BA103" s="11" t="s">
        <v>205</v>
      </c>
      <c r="BB103" s="33" t="s">
        <v>205</v>
      </c>
      <c r="BC103" s="33" t="s">
        <v>205</v>
      </c>
      <c r="BD103" s="33" t="s">
        <v>205</v>
      </c>
      <c r="BE103" s="11" t="s">
        <v>205</v>
      </c>
      <c r="BF103" s="11" t="s">
        <v>205</v>
      </c>
      <c r="BG103" s="11" t="s">
        <v>205</v>
      </c>
      <c r="BH103" s="33" t="s">
        <v>205</v>
      </c>
      <c r="BI103" s="33" t="s">
        <v>205</v>
      </c>
      <c r="BJ103" s="11" t="s">
        <v>205</v>
      </c>
      <c r="BK103" s="11" t="s">
        <v>205</v>
      </c>
      <c r="BL103" s="11" t="s">
        <v>205</v>
      </c>
      <c r="BM103" s="33" t="s">
        <v>205</v>
      </c>
      <c r="BN103" s="33" t="s">
        <v>205</v>
      </c>
      <c r="BO103" s="33" t="s">
        <v>205</v>
      </c>
      <c r="BP103" s="33" t="s">
        <v>205</v>
      </c>
      <c r="BQ103" s="11" t="s">
        <v>205</v>
      </c>
      <c r="BR103" s="11" t="s">
        <v>205</v>
      </c>
      <c r="BS103" s="11" t="s">
        <v>205</v>
      </c>
      <c r="BT103" s="11" t="s">
        <v>205</v>
      </c>
      <c r="BU103" s="11" t="s">
        <v>205</v>
      </c>
      <c r="BV103" s="11" t="s">
        <v>205</v>
      </c>
      <c r="BW103" s="11" t="s">
        <v>205</v>
      </c>
      <c r="BX103" s="11" t="s">
        <v>205</v>
      </c>
      <c r="BY103" s="11" t="s">
        <v>205</v>
      </c>
      <c r="BZ103" s="33" t="s">
        <v>205</v>
      </c>
      <c r="CA103" s="33" t="s">
        <v>205</v>
      </c>
      <c r="CB103" s="11" t="s">
        <v>205</v>
      </c>
      <c r="CC103" s="11" t="s">
        <v>205</v>
      </c>
      <c r="CD103" s="11" t="s">
        <v>205</v>
      </c>
      <c r="CE103" s="11" t="s">
        <v>205</v>
      </c>
      <c r="CF103" s="32" t="str">
        <f t="shared" ref="CF103" si="489">IF(SUM(AJ103,AV103,BH103,BT103)=0,"нд",SUM(AJ103,AV103,BH103,BT103))</f>
        <v>нд</v>
      </c>
      <c r="CG103" s="32">
        <f>IF(SUM(AK103,AW103,BI103,BU103)=0,"нд",SUM(AK103,AW103,BI103,BU103))</f>
        <v>10.39274203968</v>
      </c>
      <c r="CH103" s="10" t="str">
        <f t="shared" ref="CH103" si="490">IF(SUM(AL103,AX103,BJ103,BV103)=0,"нд",SUM(AL103,AX103,BJ103,BV103))</f>
        <v>нд</v>
      </c>
      <c r="CI103" s="10" t="str">
        <f t="shared" ref="CI103:CK103" si="491">IF(SUM(AM103,AY103,BK103,BW103)=0,"нд",SUM(AM103,AY103,BK103,BW103))</f>
        <v>нд</v>
      </c>
      <c r="CJ103" s="10" t="s">
        <v>213</v>
      </c>
      <c r="CK103" s="10" t="str">
        <f t="shared" si="491"/>
        <v>нд</v>
      </c>
      <c r="CL103" s="32" t="str">
        <f t="shared" ref="CL103" si="492">IF(SUM(AP103,BB103,BN103,BZ103)=0,"нд",SUM(AP103,BB103,BN103,BZ103))</f>
        <v>нд</v>
      </c>
      <c r="CM103" s="32">
        <f t="shared" ref="CM103" si="493">IF(SUM(AQ103,BC103,BO103,CA103)=0,"нд",SUM(AQ103,BC103,BO103,CA103))</f>
        <v>6.69404252</v>
      </c>
      <c r="CN103" s="10" t="str">
        <f t="shared" ref="CN103" si="494">IF(SUM(AR103,BD103,BP103,CB103)=0,"нд",SUM(AR103,BD103,BP103,CB103))</f>
        <v>нд</v>
      </c>
      <c r="CO103" s="10" t="str">
        <f t="shared" ref="CO103:CQ103" si="495">IF(SUM(AS103,BE103,BQ103,CC103)=0,"нд",SUM(AS103,BE103,BQ103,CC103))</f>
        <v>нд</v>
      </c>
      <c r="CP103" s="11" t="str">
        <f>AT103</f>
        <v>персональный компьютер 88 ед.</v>
      </c>
      <c r="CQ103" s="10" t="str">
        <f t="shared" si="495"/>
        <v>нд</v>
      </c>
      <c r="CR103" s="13" t="s">
        <v>324</v>
      </c>
      <c r="CU103" s="25"/>
    </row>
    <row r="104" spans="1:99" s="2" customFormat="1" ht="77.25" customHeight="1" x14ac:dyDescent="0.25">
      <c r="A104" s="20" t="s">
        <v>289</v>
      </c>
      <c r="B104" s="8" t="s">
        <v>261</v>
      </c>
      <c r="C104" s="8" t="s">
        <v>262</v>
      </c>
      <c r="D104" s="32">
        <f t="shared" ref="D104" si="496">IF(SUM(L104,M104,X104,Y104)=0,"нд",SUM(L104,M104,X104,Y104))</f>
        <v>11.8363883884646</v>
      </c>
      <c r="E104" s="32">
        <f t="shared" ref="E104" si="497">IF(SUM(R104,S104,AD104,AE104)=0,"нд",SUM(R104,S104,AD104,AE104))</f>
        <v>12.493394270100161</v>
      </c>
      <c r="F104" s="11" t="s">
        <v>205</v>
      </c>
      <c r="G104" s="11" t="s">
        <v>205</v>
      </c>
      <c r="H104" s="11" t="s">
        <v>205</v>
      </c>
      <c r="I104" s="11" t="s">
        <v>205</v>
      </c>
      <c r="J104" s="11" t="s">
        <v>205</v>
      </c>
      <c r="K104" s="11" t="s">
        <v>205</v>
      </c>
      <c r="L104" s="35" t="str">
        <f t="shared" ref="L104" si="498">CF104</f>
        <v>нд</v>
      </c>
      <c r="M104" s="35">
        <f t="shared" ref="M104" si="499">CG104</f>
        <v>11.8363883884646</v>
      </c>
      <c r="N104" s="27" t="str">
        <f t="shared" ref="N104" si="500">CH104</f>
        <v>нд</v>
      </c>
      <c r="O104" s="27" t="str">
        <f t="shared" ref="O104" si="501">CI104</f>
        <v>нд</v>
      </c>
      <c r="P104" s="27" t="str">
        <f t="shared" ref="P104" si="502">CJ104</f>
        <v>персональный компьютер 96 ед.</v>
      </c>
      <c r="Q104" s="27" t="str">
        <f t="shared" ref="Q104" si="503">CK104</f>
        <v>нд</v>
      </c>
      <c r="R104" s="35" t="str">
        <f t="shared" ref="R104" si="504">CL104</f>
        <v>нд</v>
      </c>
      <c r="S104" s="35">
        <f t="shared" ref="S104" si="505">CM104</f>
        <v>12.493394270100161</v>
      </c>
      <c r="T104" s="27" t="str">
        <f t="shared" ref="T104" si="506">CN104</f>
        <v>нд</v>
      </c>
      <c r="U104" s="27" t="str">
        <f t="shared" ref="U104" si="507">CO104</f>
        <v>нд</v>
      </c>
      <c r="V104" s="27" t="str">
        <f t="shared" ref="V104" si="508">CP104</f>
        <v>персональный компьютер 153 ед.</v>
      </c>
      <c r="W104" s="27" t="str">
        <f t="shared" ref="W104" si="509">CQ104</f>
        <v>нд</v>
      </c>
      <c r="X104" s="11" t="s">
        <v>205</v>
      </c>
      <c r="Y104" s="11" t="s">
        <v>205</v>
      </c>
      <c r="Z104" s="11" t="s">
        <v>205</v>
      </c>
      <c r="AA104" s="11" t="s">
        <v>205</v>
      </c>
      <c r="AB104" s="11" t="s">
        <v>205</v>
      </c>
      <c r="AC104" s="11" t="s">
        <v>205</v>
      </c>
      <c r="AD104" s="11" t="s">
        <v>205</v>
      </c>
      <c r="AE104" s="11" t="s">
        <v>205</v>
      </c>
      <c r="AF104" s="11" t="s">
        <v>205</v>
      </c>
      <c r="AG104" s="11" t="s">
        <v>205</v>
      </c>
      <c r="AH104" s="11" t="s">
        <v>205</v>
      </c>
      <c r="AI104" s="11" t="s">
        <v>205</v>
      </c>
      <c r="AJ104" s="33" t="s">
        <v>205</v>
      </c>
      <c r="AK104" s="33" t="s">
        <v>205</v>
      </c>
      <c r="AL104" s="11" t="s">
        <v>205</v>
      </c>
      <c r="AM104" s="11" t="s">
        <v>205</v>
      </c>
      <c r="AN104" s="11" t="s">
        <v>205</v>
      </c>
      <c r="AO104" s="11" t="s">
        <v>205</v>
      </c>
      <c r="AP104" s="33" t="s">
        <v>205</v>
      </c>
      <c r="AQ104" s="33" t="s">
        <v>205</v>
      </c>
      <c r="AR104" s="33" t="s">
        <v>205</v>
      </c>
      <c r="AS104" s="11" t="s">
        <v>205</v>
      </c>
      <c r="AT104" s="11" t="s">
        <v>205</v>
      </c>
      <c r="AU104" s="33" t="s">
        <v>205</v>
      </c>
      <c r="AV104" s="33" t="s">
        <v>205</v>
      </c>
      <c r="AW104" s="35">
        <v>11.8363883884646</v>
      </c>
      <c r="AX104" s="11" t="s">
        <v>205</v>
      </c>
      <c r="AY104" s="11" t="s">
        <v>205</v>
      </c>
      <c r="AZ104" s="11" t="s">
        <v>218</v>
      </c>
      <c r="BA104" s="11" t="s">
        <v>205</v>
      </c>
      <c r="BB104" s="33" t="s">
        <v>205</v>
      </c>
      <c r="BC104" s="35">
        <f>7601998.10544/1000000</f>
        <v>7.6019981054399999</v>
      </c>
      <c r="BD104" s="33" t="s">
        <v>205</v>
      </c>
      <c r="BE104" s="11" t="s">
        <v>205</v>
      </c>
      <c r="BF104" s="11" t="s">
        <v>218</v>
      </c>
      <c r="BG104" s="11" t="s">
        <v>205</v>
      </c>
      <c r="BH104" s="33" t="s">
        <v>205</v>
      </c>
      <c r="BI104" s="33" t="s">
        <v>205</v>
      </c>
      <c r="BJ104" s="11" t="s">
        <v>205</v>
      </c>
      <c r="BK104" s="11" t="s">
        <v>205</v>
      </c>
      <c r="BL104" s="11" t="s">
        <v>205</v>
      </c>
      <c r="BM104" s="33" t="s">
        <v>205</v>
      </c>
      <c r="BN104" s="33" t="s">
        <v>205</v>
      </c>
      <c r="BO104" s="33" t="s">
        <v>205</v>
      </c>
      <c r="BP104" s="33" t="s">
        <v>205</v>
      </c>
      <c r="BQ104" s="11" t="s">
        <v>205</v>
      </c>
      <c r="BR104" s="11" t="s">
        <v>205</v>
      </c>
      <c r="BS104" s="11" t="s">
        <v>205</v>
      </c>
      <c r="BT104" s="11" t="s">
        <v>205</v>
      </c>
      <c r="BU104" s="11" t="s">
        <v>205</v>
      </c>
      <c r="BV104" s="11" t="s">
        <v>205</v>
      </c>
      <c r="BW104" s="11" t="s">
        <v>205</v>
      </c>
      <c r="BX104" s="11" t="s">
        <v>205</v>
      </c>
      <c r="BY104" s="11" t="s">
        <v>205</v>
      </c>
      <c r="BZ104" s="33" t="s">
        <v>205</v>
      </c>
      <c r="CA104" s="33">
        <f>4891396.16466016/1000000</f>
        <v>4.8913961646601605</v>
      </c>
      <c r="CB104" s="11" t="s">
        <v>205</v>
      </c>
      <c r="CC104" s="11" t="s">
        <v>205</v>
      </c>
      <c r="CD104" s="11" t="s">
        <v>263</v>
      </c>
      <c r="CE104" s="11" t="s">
        <v>205</v>
      </c>
      <c r="CF104" s="32" t="str">
        <f t="shared" ref="CF104" si="510">IF(SUM(AJ104,AV104,BH104,BT104)=0,"нд",SUM(AJ104,AV104,BH104,BT104))</f>
        <v>нд</v>
      </c>
      <c r="CG104" s="32">
        <f>IF(SUM(AK104,AW104,BI104,BU104)=0,"нд",SUM(AK104,AW104,BI104,BU104))</f>
        <v>11.8363883884646</v>
      </c>
      <c r="CH104" s="10" t="str">
        <f t="shared" ref="CH104" si="511">IF(SUM(AL104,AX104,BJ104,BV104)=0,"нд",SUM(AL104,AX104,BJ104,BV104))</f>
        <v>нд</v>
      </c>
      <c r="CI104" s="10" t="str">
        <f t="shared" ref="CI104" si="512">IF(SUM(AM104,AY104,BK104,BW104)=0,"нд",SUM(AM104,AY104,BK104,BW104))</f>
        <v>нд</v>
      </c>
      <c r="CJ104" s="10" t="s">
        <v>300</v>
      </c>
      <c r="CK104" s="10" t="str">
        <f t="shared" ref="CK104" si="513">IF(SUM(AO104,BA104,BM104,BY104)=0,"нд",SUM(AO104,BA104,BM104,BY104))</f>
        <v>нд</v>
      </c>
      <c r="CL104" s="32" t="str">
        <f t="shared" ref="CL104" si="514">IF(SUM(AP104,BB104,BN104,BZ104)=0,"нд",SUM(AP104,BB104,BN104,BZ104))</f>
        <v>нд</v>
      </c>
      <c r="CM104" s="32">
        <f t="shared" ref="CM104" si="515">IF(SUM(AQ104,BC104,BO104,CA104)=0,"нд",SUM(AQ104,BC104,BO104,CA104))</f>
        <v>12.493394270100161</v>
      </c>
      <c r="CN104" s="10" t="str">
        <f t="shared" ref="CN104" si="516">IF(SUM(AR104,BD104,BP104,CB104)=0,"нд",SUM(AR104,BD104,BP104,CB104))</f>
        <v>нд</v>
      </c>
      <c r="CO104" s="10" t="str">
        <f t="shared" ref="CO104" si="517">IF(SUM(AS104,BE104,BQ104,CC104)=0,"нд",SUM(AS104,BE104,BQ104,CC104))</f>
        <v>нд</v>
      </c>
      <c r="CP104" s="10" t="s">
        <v>264</v>
      </c>
      <c r="CQ104" s="10" t="str">
        <f t="shared" ref="CQ104" si="518">IF(SUM(AU104,BG104,BS104,CE104)=0,"нд",SUM(AU104,BG104,BS104,CE104))</f>
        <v>нд</v>
      </c>
      <c r="CR104" s="13" t="s">
        <v>324</v>
      </c>
      <c r="CU104" s="25"/>
    </row>
    <row r="105" spans="1:99" ht="64.5" customHeight="1" x14ac:dyDescent="0.25">
      <c r="A105" s="20" t="s">
        <v>290</v>
      </c>
      <c r="B105" s="8" t="s">
        <v>220</v>
      </c>
      <c r="C105" s="8" t="s">
        <v>221</v>
      </c>
      <c r="D105" s="32">
        <f t="shared" ref="D105:D109" si="519">IF(SUM(L105,M105,X105,Y105)=0,"нд",SUM(L105,M105,X105,Y105))</f>
        <v>6.1856389765170006</v>
      </c>
      <c r="E105" s="32">
        <f t="shared" ref="E105:E109" si="520">IF(SUM(R105,S105,AD105,AE105)=0,"нд",SUM(R105,S105,AD105,AE105))</f>
        <v>3.046916</v>
      </c>
      <c r="F105" s="11" t="s">
        <v>205</v>
      </c>
      <c r="G105" s="11" t="s">
        <v>205</v>
      </c>
      <c r="H105" s="11" t="s">
        <v>205</v>
      </c>
      <c r="I105" s="11" t="s">
        <v>205</v>
      </c>
      <c r="J105" s="11" t="s">
        <v>205</v>
      </c>
      <c r="K105" s="11" t="s">
        <v>205</v>
      </c>
      <c r="L105" s="35" t="str">
        <f t="shared" ref="L105:L109" si="521">CF105</f>
        <v>нд</v>
      </c>
      <c r="M105" s="35">
        <f t="shared" ref="M105:M109" si="522">CG105</f>
        <v>6.1856389765170006</v>
      </c>
      <c r="N105" s="27" t="str">
        <f t="shared" ref="N105:N109" si="523">CH105</f>
        <v>нд</v>
      </c>
      <c r="O105" s="27" t="str">
        <f t="shared" ref="O105:O109" si="524">CI105</f>
        <v>нд</v>
      </c>
      <c r="P105" s="27" t="str">
        <f t="shared" ref="P105:P109" si="525">CJ105</f>
        <v>Сервер «Аквариус» T50 D212CF АМПР.466539.120 - 1 ед.</v>
      </c>
      <c r="Q105" s="27" t="str">
        <f t="shared" ref="Q105:Q109" si="526">CK105</f>
        <v>нд</v>
      </c>
      <c r="R105" s="35" t="str">
        <f t="shared" ref="R105:R109" si="527">CL105</f>
        <v>нд</v>
      </c>
      <c r="S105" s="35">
        <f t="shared" ref="S105:S109" si="528">CM105</f>
        <v>3.046916</v>
      </c>
      <c r="T105" s="27" t="str">
        <f t="shared" ref="T105:T109" si="529">CN105</f>
        <v>нд</v>
      </c>
      <c r="U105" s="27" t="str">
        <f t="shared" ref="U105:U109" si="530">CO105</f>
        <v>нд</v>
      </c>
      <c r="V105" s="27" t="str">
        <f>CP105</f>
        <v xml:space="preserve"> Сервер OpenYard RS201I-58R - 1 ед.</v>
      </c>
      <c r="W105" s="27" t="str">
        <f t="shared" ref="W105:W109" si="531">CQ105</f>
        <v>нд</v>
      </c>
      <c r="X105" s="11" t="s">
        <v>205</v>
      </c>
      <c r="Y105" s="11" t="s">
        <v>205</v>
      </c>
      <c r="Z105" s="11" t="s">
        <v>205</v>
      </c>
      <c r="AA105" s="11" t="s">
        <v>205</v>
      </c>
      <c r="AB105" s="11" t="s">
        <v>205</v>
      </c>
      <c r="AC105" s="11" t="s">
        <v>205</v>
      </c>
      <c r="AD105" s="11" t="s">
        <v>205</v>
      </c>
      <c r="AE105" s="11" t="s">
        <v>205</v>
      </c>
      <c r="AF105" s="11" t="s">
        <v>205</v>
      </c>
      <c r="AG105" s="11" t="s">
        <v>205</v>
      </c>
      <c r="AH105" s="11" t="s">
        <v>205</v>
      </c>
      <c r="AI105" s="11" t="s">
        <v>205</v>
      </c>
      <c r="AJ105" s="33" t="s">
        <v>205</v>
      </c>
      <c r="AK105" s="36">
        <f>6185638.976517/1000000</f>
        <v>6.1856389765170006</v>
      </c>
      <c r="AL105" s="11" t="s">
        <v>205</v>
      </c>
      <c r="AM105" s="11" t="s">
        <v>205</v>
      </c>
      <c r="AN105" s="27" t="s">
        <v>224</v>
      </c>
      <c r="AO105" s="11" t="s">
        <v>205</v>
      </c>
      <c r="AP105" s="32" t="str">
        <f>IF(SUM(AP109)=0,"нд",SUM(AP109))</f>
        <v>нд</v>
      </c>
      <c r="AQ105" s="33">
        <f>3046916/1000000</f>
        <v>3.046916</v>
      </c>
      <c r="AR105" s="33" t="s">
        <v>205</v>
      </c>
      <c r="AS105" s="11" t="s">
        <v>205</v>
      </c>
      <c r="AT105" s="11" t="s">
        <v>265</v>
      </c>
      <c r="AU105" s="33" t="s">
        <v>205</v>
      </c>
      <c r="AV105" s="33" t="s">
        <v>205</v>
      </c>
      <c r="AW105" s="33" t="s">
        <v>205</v>
      </c>
      <c r="AX105" s="11" t="s">
        <v>205</v>
      </c>
      <c r="AY105" s="11" t="s">
        <v>205</v>
      </c>
      <c r="AZ105" s="11" t="s">
        <v>205</v>
      </c>
      <c r="BA105" s="11" t="s">
        <v>205</v>
      </c>
      <c r="BB105" s="33" t="s">
        <v>205</v>
      </c>
      <c r="BC105" s="33" t="s">
        <v>205</v>
      </c>
      <c r="BD105" s="33" t="s">
        <v>205</v>
      </c>
      <c r="BE105" s="11" t="s">
        <v>205</v>
      </c>
      <c r="BF105" s="11" t="s">
        <v>205</v>
      </c>
      <c r="BG105" s="11" t="s">
        <v>205</v>
      </c>
      <c r="BH105" s="33" t="s">
        <v>205</v>
      </c>
      <c r="BI105" s="33" t="s">
        <v>205</v>
      </c>
      <c r="BJ105" s="11" t="s">
        <v>205</v>
      </c>
      <c r="BK105" s="11" t="s">
        <v>205</v>
      </c>
      <c r="BL105" s="11" t="s">
        <v>205</v>
      </c>
      <c r="BM105" s="33" t="s">
        <v>205</v>
      </c>
      <c r="BN105" s="33" t="s">
        <v>205</v>
      </c>
      <c r="BO105" s="33" t="s">
        <v>205</v>
      </c>
      <c r="BP105" s="33" t="s">
        <v>205</v>
      </c>
      <c r="BQ105" s="11" t="s">
        <v>205</v>
      </c>
      <c r="BR105" s="11" t="s">
        <v>205</v>
      </c>
      <c r="BS105" s="11" t="s">
        <v>205</v>
      </c>
      <c r="BT105" s="11" t="s">
        <v>205</v>
      </c>
      <c r="BU105" s="11" t="s">
        <v>205</v>
      </c>
      <c r="BV105" s="11" t="s">
        <v>205</v>
      </c>
      <c r="BW105" s="11" t="s">
        <v>205</v>
      </c>
      <c r="BX105" s="11" t="s">
        <v>205</v>
      </c>
      <c r="BY105" s="11" t="s">
        <v>205</v>
      </c>
      <c r="BZ105" s="33" t="s">
        <v>205</v>
      </c>
      <c r="CA105" s="33" t="s">
        <v>205</v>
      </c>
      <c r="CB105" s="11" t="s">
        <v>205</v>
      </c>
      <c r="CC105" s="11" t="s">
        <v>205</v>
      </c>
      <c r="CD105" s="11" t="s">
        <v>205</v>
      </c>
      <c r="CE105" s="11" t="s">
        <v>205</v>
      </c>
      <c r="CF105" s="32" t="str">
        <f t="shared" ref="CF105:CF109" si="532">IF(SUM(AJ105,AV105,BH105,BT105)=0,"нд",SUM(AJ105,AV105,BH105,BT105))</f>
        <v>нд</v>
      </c>
      <c r="CG105" s="32">
        <f t="shared" ref="CG105:CG109" si="533">IF(SUM(AK105,AW105,BI105,BU105)=0,"нд",SUM(AK105,AW105,BI105,BU105))</f>
        <v>6.1856389765170006</v>
      </c>
      <c r="CH105" s="10" t="str">
        <f t="shared" ref="CH105:CH109" si="534">IF(SUM(AL105,AX105,BJ105,BV105)=0,"нд",SUM(AL105,AX105,BJ105,BV105))</f>
        <v>нд</v>
      </c>
      <c r="CI105" s="10" t="str">
        <f t="shared" ref="CI105:CJ109" si="535">IF(SUM(AM105,AY105,BK105,BW105)=0,"нд",SUM(AM105,AY105,BK105,BW105))</f>
        <v>нд</v>
      </c>
      <c r="CJ105" s="10" t="str">
        <f>AN105</f>
        <v>Сервер «Аквариус» T50 D212CF АМПР.466539.120 - 1 ед.</v>
      </c>
      <c r="CK105" s="10" t="str">
        <f t="shared" ref="CK105:CK109" si="536">IF(SUM(AO105,BA105,BM105,BY105)=0,"нд",SUM(AO105,BA105,BM105,BY105))</f>
        <v>нд</v>
      </c>
      <c r="CL105" s="32" t="str">
        <f t="shared" ref="CL105:CL109" si="537">IF(SUM(AP105,BB105,BN105,BZ105)=0,"нд",SUM(AP105,BB105,BN105,BZ105))</f>
        <v>нд</v>
      </c>
      <c r="CM105" s="32">
        <f t="shared" ref="CM105:CM109" si="538">IF(SUM(AQ105,BC105,BO105,CA105)=0,"нд",SUM(AQ105,BC105,BO105,CA105))</f>
        <v>3.046916</v>
      </c>
      <c r="CN105" s="10" t="str">
        <f t="shared" ref="CN105:CN109" si="539">IF(SUM(AR105,BD105,BP105,CB105)=0,"нд",SUM(AR105,BD105,BP105,CB105))</f>
        <v>нд</v>
      </c>
      <c r="CO105" s="10" t="str">
        <f t="shared" ref="CO105:CO109" si="540">IF(SUM(AS105,BE105,BQ105,CC105)=0,"нд",SUM(AS105,BE105,BQ105,CC105))</f>
        <v>нд</v>
      </c>
      <c r="CP105" s="10" t="str">
        <f>AT105</f>
        <v xml:space="preserve"> Сервер OpenYard RS201I-58R - 1 ед.</v>
      </c>
      <c r="CQ105" s="10" t="str">
        <f t="shared" ref="CQ105:CQ109" si="541">AU105</f>
        <v>нд</v>
      </c>
      <c r="CR105" s="8" t="s">
        <v>325</v>
      </c>
      <c r="CU105" s="25"/>
    </row>
    <row r="106" spans="1:99" ht="233.25" customHeight="1" x14ac:dyDescent="0.25">
      <c r="A106" s="20" t="s">
        <v>291</v>
      </c>
      <c r="B106" s="23" t="s">
        <v>266</v>
      </c>
      <c r="C106" s="8" t="s">
        <v>267</v>
      </c>
      <c r="D106" s="32" t="str">
        <f t="shared" si="519"/>
        <v>нд</v>
      </c>
      <c r="E106" s="32">
        <f t="shared" si="520"/>
        <v>1.3826229999999999</v>
      </c>
      <c r="F106" s="11" t="s">
        <v>205</v>
      </c>
      <c r="G106" s="11" t="s">
        <v>205</v>
      </c>
      <c r="H106" s="11" t="s">
        <v>205</v>
      </c>
      <c r="I106" s="11" t="s">
        <v>205</v>
      </c>
      <c r="J106" s="11" t="s">
        <v>205</v>
      </c>
      <c r="K106" s="11" t="s">
        <v>205</v>
      </c>
      <c r="L106" s="35" t="str">
        <f t="shared" si="521"/>
        <v>нд</v>
      </c>
      <c r="M106" s="35" t="str">
        <f t="shared" si="522"/>
        <v>нд</v>
      </c>
      <c r="N106" s="27" t="str">
        <f t="shared" si="523"/>
        <v>нд</v>
      </c>
      <c r="O106" s="27" t="str">
        <f t="shared" si="524"/>
        <v>нд</v>
      </c>
      <c r="P106" s="27" t="str">
        <f t="shared" si="525"/>
        <v>нд</v>
      </c>
      <c r="Q106" s="27" t="str">
        <f t="shared" si="526"/>
        <v>нд</v>
      </c>
      <c r="R106" s="35" t="str">
        <f t="shared" si="527"/>
        <v>нд</v>
      </c>
      <c r="S106" s="35">
        <f t="shared" si="528"/>
        <v>1.3826229999999999</v>
      </c>
      <c r="T106" s="27" t="str">
        <f t="shared" si="529"/>
        <v>нд</v>
      </c>
      <c r="U106" s="27" t="str">
        <f t="shared" si="530"/>
        <v>нд</v>
      </c>
      <c r="V106" s="27" t="str">
        <f t="shared" ref="V106" si="542">CP106</f>
        <v xml:space="preserve">Сервер Kraftway Trusted TS3100 1U КРПЕ.466535.128 </v>
      </c>
      <c r="W106" s="27" t="str">
        <f>CQ106</f>
        <v>нд</v>
      </c>
      <c r="X106" s="11" t="s">
        <v>205</v>
      </c>
      <c r="Y106" s="11" t="s">
        <v>205</v>
      </c>
      <c r="Z106" s="11" t="s">
        <v>205</v>
      </c>
      <c r="AA106" s="11" t="s">
        <v>205</v>
      </c>
      <c r="AB106" s="11" t="s">
        <v>205</v>
      </c>
      <c r="AC106" s="11" t="s">
        <v>205</v>
      </c>
      <c r="AD106" s="11" t="s">
        <v>205</v>
      </c>
      <c r="AE106" s="11" t="s">
        <v>205</v>
      </c>
      <c r="AF106" s="11" t="s">
        <v>205</v>
      </c>
      <c r="AG106" s="11" t="s">
        <v>205</v>
      </c>
      <c r="AH106" s="11" t="s">
        <v>205</v>
      </c>
      <c r="AI106" s="11" t="s">
        <v>205</v>
      </c>
      <c r="AJ106" s="33" t="s">
        <v>205</v>
      </c>
      <c r="AK106" s="33" t="s">
        <v>205</v>
      </c>
      <c r="AL106" s="11" t="s">
        <v>205</v>
      </c>
      <c r="AM106" s="11" t="s">
        <v>205</v>
      </c>
      <c r="AN106" s="11" t="s">
        <v>205</v>
      </c>
      <c r="AO106" s="11" t="s">
        <v>205</v>
      </c>
      <c r="AP106" s="33" t="s">
        <v>205</v>
      </c>
      <c r="AQ106" s="33" t="s">
        <v>205</v>
      </c>
      <c r="AR106" s="33" t="s">
        <v>205</v>
      </c>
      <c r="AS106" s="11" t="s">
        <v>205</v>
      </c>
      <c r="AT106" s="11" t="s">
        <v>205</v>
      </c>
      <c r="AU106" s="33" t="s">
        <v>205</v>
      </c>
      <c r="AV106" s="33" t="s">
        <v>205</v>
      </c>
      <c r="AW106" s="33" t="s">
        <v>205</v>
      </c>
      <c r="AX106" s="11" t="s">
        <v>205</v>
      </c>
      <c r="AY106" s="11" t="s">
        <v>205</v>
      </c>
      <c r="AZ106" s="11" t="s">
        <v>205</v>
      </c>
      <c r="BA106" s="11" t="s">
        <v>205</v>
      </c>
      <c r="BB106" s="33" t="s">
        <v>205</v>
      </c>
      <c r="BC106" s="33">
        <v>1.3826229999999999</v>
      </c>
      <c r="BD106" s="33" t="s">
        <v>205</v>
      </c>
      <c r="BE106" s="11" t="s">
        <v>205</v>
      </c>
      <c r="BF106" s="11" t="s">
        <v>315</v>
      </c>
      <c r="BG106" s="11" t="s">
        <v>205</v>
      </c>
      <c r="BH106" s="33" t="s">
        <v>205</v>
      </c>
      <c r="BI106" s="33" t="s">
        <v>205</v>
      </c>
      <c r="BJ106" s="11" t="s">
        <v>205</v>
      </c>
      <c r="BK106" s="11" t="s">
        <v>205</v>
      </c>
      <c r="BL106" s="11" t="s">
        <v>205</v>
      </c>
      <c r="BM106" s="33" t="s">
        <v>205</v>
      </c>
      <c r="BN106" s="33" t="s">
        <v>205</v>
      </c>
      <c r="BO106" s="33" t="s">
        <v>205</v>
      </c>
      <c r="BP106" s="33" t="s">
        <v>205</v>
      </c>
      <c r="BQ106" s="11" t="s">
        <v>205</v>
      </c>
      <c r="BR106" s="11" t="s">
        <v>205</v>
      </c>
      <c r="BS106" s="11" t="s">
        <v>205</v>
      </c>
      <c r="BT106" s="11" t="s">
        <v>205</v>
      </c>
      <c r="BU106" s="11" t="s">
        <v>205</v>
      </c>
      <c r="BV106" s="11" t="s">
        <v>205</v>
      </c>
      <c r="BW106" s="11" t="s">
        <v>205</v>
      </c>
      <c r="BX106" s="11" t="s">
        <v>205</v>
      </c>
      <c r="BY106" s="11" t="s">
        <v>205</v>
      </c>
      <c r="BZ106" s="33" t="s">
        <v>205</v>
      </c>
      <c r="CA106" s="33" t="s">
        <v>205</v>
      </c>
      <c r="CB106" s="11" t="s">
        <v>205</v>
      </c>
      <c r="CC106" s="11" t="s">
        <v>205</v>
      </c>
      <c r="CD106" s="11" t="s">
        <v>205</v>
      </c>
      <c r="CE106" s="11" t="s">
        <v>205</v>
      </c>
      <c r="CF106" s="32" t="str">
        <f t="shared" si="532"/>
        <v>нд</v>
      </c>
      <c r="CG106" s="32" t="str">
        <f>IF(SUM(AK106,AW106,BI106,BU106)=0,"нд",SUM(AK106,AW106,BI106,BU106))</f>
        <v>нд</v>
      </c>
      <c r="CH106" s="10" t="str">
        <f t="shared" si="534"/>
        <v>нд</v>
      </c>
      <c r="CI106" s="10" t="str">
        <f t="shared" si="535"/>
        <v>нд</v>
      </c>
      <c r="CJ106" s="10" t="str">
        <f t="shared" si="535"/>
        <v>нд</v>
      </c>
      <c r="CK106" s="10" t="str">
        <f t="shared" si="536"/>
        <v>нд</v>
      </c>
      <c r="CL106" s="32" t="str">
        <f t="shared" si="537"/>
        <v>нд</v>
      </c>
      <c r="CM106" s="32">
        <f t="shared" si="538"/>
        <v>1.3826229999999999</v>
      </c>
      <c r="CN106" s="10" t="str">
        <f t="shared" si="539"/>
        <v>нд</v>
      </c>
      <c r="CO106" s="10" t="str">
        <f t="shared" si="540"/>
        <v>нд</v>
      </c>
      <c r="CP106" s="10" t="str">
        <f>BF106</f>
        <v xml:space="preserve">Сервер Kraftway Trusted TS3100 1U КРПЕ.466535.128 </v>
      </c>
      <c r="CQ106" s="10" t="s">
        <v>205</v>
      </c>
      <c r="CR106" s="8" t="s">
        <v>323</v>
      </c>
      <c r="CU106" s="25"/>
    </row>
    <row r="107" spans="1:99" ht="98.25" customHeight="1" x14ac:dyDescent="0.25">
      <c r="A107" s="20" t="s">
        <v>187</v>
      </c>
      <c r="B107" s="23" t="s">
        <v>271</v>
      </c>
      <c r="C107" s="8" t="s">
        <v>272</v>
      </c>
      <c r="D107" s="32" t="str">
        <f t="shared" si="519"/>
        <v>нд</v>
      </c>
      <c r="E107" s="32">
        <v>27.776287320000002</v>
      </c>
      <c r="F107" s="11" t="s">
        <v>205</v>
      </c>
      <c r="G107" s="11" t="s">
        <v>205</v>
      </c>
      <c r="H107" s="11" t="s">
        <v>205</v>
      </c>
      <c r="I107" s="11" t="s">
        <v>205</v>
      </c>
      <c r="J107" s="11" t="s">
        <v>205</v>
      </c>
      <c r="K107" s="11" t="s">
        <v>205</v>
      </c>
      <c r="L107" s="35" t="str">
        <f t="shared" ref="L107:L108" si="543">CF107</f>
        <v>нд</v>
      </c>
      <c r="M107" s="35" t="str">
        <f t="shared" ref="M107:M108" si="544">CG107</f>
        <v>нд</v>
      </c>
      <c r="N107" s="27" t="str">
        <f t="shared" ref="N107:N108" si="545">CH107</f>
        <v>нд</v>
      </c>
      <c r="O107" s="27" t="str">
        <f t="shared" ref="O107:O108" si="546">CI107</f>
        <v>нд</v>
      </c>
      <c r="P107" s="27" t="str">
        <f t="shared" ref="P107:P108" si="547">CJ107</f>
        <v>нд</v>
      </c>
      <c r="Q107" s="27" t="str">
        <f t="shared" ref="Q107:Q108" si="548">CK107</f>
        <v>нд</v>
      </c>
      <c r="R107" s="35" t="str">
        <f t="shared" si="527"/>
        <v>нд</v>
      </c>
      <c r="S107" s="35">
        <f>E107</f>
        <v>27.776287320000002</v>
      </c>
      <c r="T107" s="27" t="str">
        <f t="shared" ref="T107" si="549">CN107</f>
        <v>нд</v>
      </c>
      <c r="U107" s="27" t="str">
        <f t="shared" ref="U107" si="550">CO107</f>
        <v>нд</v>
      </c>
      <c r="V107" s="27" t="s">
        <v>308</v>
      </c>
      <c r="W107" s="27" t="s">
        <v>205</v>
      </c>
      <c r="X107" s="11" t="s">
        <v>205</v>
      </c>
      <c r="Y107" s="11" t="s">
        <v>205</v>
      </c>
      <c r="Z107" s="11" t="s">
        <v>205</v>
      </c>
      <c r="AA107" s="11" t="s">
        <v>205</v>
      </c>
      <c r="AB107" s="11" t="s">
        <v>205</v>
      </c>
      <c r="AC107" s="11" t="s">
        <v>205</v>
      </c>
      <c r="AD107" s="11" t="s">
        <v>205</v>
      </c>
      <c r="AE107" s="11" t="s">
        <v>205</v>
      </c>
      <c r="AF107" s="11" t="s">
        <v>205</v>
      </c>
      <c r="AG107" s="11" t="s">
        <v>205</v>
      </c>
      <c r="AH107" s="11" t="s">
        <v>205</v>
      </c>
      <c r="AI107" s="11" t="s">
        <v>205</v>
      </c>
      <c r="AJ107" s="33" t="s">
        <v>205</v>
      </c>
      <c r="AK107" s="33" t="s">
        <v>205</v>
      </c>
      <c r="AL107" s="11" t="s">
        <v>205</v>
      </c>
      <c r="AM107" s="11" t="s">
        <v>205</v>
      </c>
      <c r="AN107" s="11" t="s">
        <v>205</v>
      </c>
      <c r="AO107" s="11" t="s">
        <v>205</v>
      </c>
      <c r="AP107" s="33" t="s">
        <v>205</v>
      </c>
      <c r="AQ107" s="33" t="s">
        <v>205</v>
      </c>
      <c r="AR107" s="33" t="s">
        <v>205</v>
      </c>
      <c r="AS107" s="11" t="s">
        <v>205</v>
      </c>
      <c r="AT107" s="11" t="s">
        <v>205</v>
      </c>
      <c r="AU107" s="33" t="s">
        <v>205</v>
      </c>
      <c r="AV107" s="33" t="s">
        <v>205</v>
      </c>
      <c r="AW107" s="33" t="s">
        <v>205</v>
      </c>
      <c r="AX107" s="11" t="s">
        <v>205</v>
      </c>
      <c r="AY107" s="11" t="s">
        <v>205</v>
      </c>
      <c r="AZ107" s="11" t="s">
        <v>205</v>
      </c>
      <c r="BA107" s="11" t="s">
        <v>205</v>
      </c>
      <c r="BB107" s="33" t="s">
        <v>205</v>
      </c>
      <c r="BC107" s="33" t="s">
        <v>205</v>
      </c>
      <c r="BD107" s="33" t="s">
        <v>205</v>
      </c>
      <c r="BE107" s="11" t="s">
        <v>205</v>
      </c>
      <c r="BF107" s="11" t="s">
        <v>205</v>
      </c>
      <c r="BG107" s="11" t="s">
        <v>205</v>
      </c>
      <c r="BH107" s="33" t="s">
        <v>205</v>
      </c>
      <c r="BI107" s="33" t="s">
        <v>205</v>
      </c>
      <c r="BJ107" s="11" t="s">
        <v>205</v>
      </c>
      <c r="BK107" s="11" t="s">
        <v>205</v>
      </c>
      <c r="BL107" s="11" t="s">
        <v>205</v>
      </c>
      <c r="BM107" s="33" t="s">
        <v>205</v>
      </c>
      <c r="BN107" s="33" t="s">
        <v>205</v>
      </c>
      <c r="BO107" s="33" t="s">
        <v>205</v>
      </c>
      <c r="BP107" s="33" t="s">
        <v>205</v>
      </c>
      <c r="BQ107" s="11" t="s">
        <v>205</v>
      </c>
      <c r="BR107" s="11" t="s">
        <v>205</v>
      </c>
      <c r="BS107" s="11" t="s">
        <v>205</v>
      </c>
      <c r="BT107" s="11" t="s">
        <v>205</v>
      </c>
      <c r="BU107" s="11" t="s">
        <v>205</v>
      </c>
      <c r="BV107" s="11" t="s">
        <v>205</v>
      </c>
      <c r="BW107" s="11" t="s">
        <v>205</v>
      </c>
      <c r="BX107" s="11" t="s">
        <v>205</v>
      </c>
      <c r="BY107" s="11" t="s">
        <v>205</v>
      </c>
      <c r="BZ107" s="33" t="s">
        <v>205</v>
      </c>
      <c r="CA107" s="33" t="s">
        <v>205</v>
      </c>
      <c r="CB107" s="11" t="s">
        <v>205</v>
      </c>
      <c r="CC107" s="11" t="s">
        <v>205</v>
      </c>
      <c r="CD107" s="11" t="s">
        <v>205</v>
      </c>
      <c r="CE107" s="11" t="s">
        <v>205</v>
      </c>
      <c r="CF107" s="33" t="s">
        <v>205</v>
      </c>
      <c r="CG107" s="33" t="s">
        <v>205</v>
      </c>
      <c r="CH107" s="11" t="s">
        <v>205</v>
      </c>
      <c r="CI107" s="11" t="s">
        <v>205</v>
      </c>
      <c r="CJ107" s="11" t="s">
        <v>205</v>
      </c>
      <c r="CK107" s="11" t="s">
        <v>205</v>
      </c>
      <c r="CL107" s="32" t="str">
        <f t="shared" ref="CL107:CL108" si="551">IF(SUM(AP107,BB107,BN107,BZ107)=0,"нд",SUM(AP107,BB107,BN107,BZ107))</f>
        <v>нд</v>
      </c>
      <c r="CM107" s="32" t="str">
        <f t="shared" ref="CM107:CM108" si="552">IF(SUM(AQ107,BC107,BO107,CA107)=0,"нд",SUM(AQ107,BC107,BO107,CA107))</f>
        <v>нд</v>
      </c>
      <c r="CN107" s="10" t="str">
        <f t="shared" ref="CN107:CN108" si="553">IF(SUM(AR107,BD107,BP107,CB107)=0,"нд",SUM(AR107,BD107,BP107,CB107))</f>
        <v>нд</v>
      </c>
      <c r="CO107" s="10" t="str">
        <f t="shared" ref="CO107:CO108" si="554">IF(SUM(AS107,BE107,BQ107,CC107)=0,"нд",SUM(AS107,BE107,BQ107,CC107))</f>
        <v>нд</v>
      </c>
      <c r="CP107" s="10" t="str">
        <f>IF(SUM(AT107,BF107,BR107,CD107)=0,"нд",SUM(AT107,BF107,BR107,CD107))</f>
        <v>нд</v>
      </c>
      <c r="CQ107" s="10" t="str">
        <f>IF(SUM(AU107,BG107,BS107,CE107)=0,"нд",SUM(AU107,BG107,BS107,CE107))</f>
        <v>нд</v>
      </c>
      <c r="CR107" s="8" t="s">
        <v>323</v>
      </c>
      <c r="CU107" s="25"/>
    </row>
    <row r="108" spans="1:99" ht="98.25" customHeight="1" x14ac:dyDescent="0.25">
      <c r="A108" s="20" t="s">
        <v>292</v>
      </c>
      <c r="B108" s="24" t="s">
        <v>273</v>
      </c>
      <c r="C108" s="8" t="s">
        <v>274</v>
      </c>
      <c r="D108" s="32" t="str">
        <f t="shared" si="519"/>
        <v>нд</v>
      </c>
      <c r="E108" s="32">
        <v>14.083575</v>
      </c>
      <c r="F108" s="11" t="s">
        <v>205</v>
      </c>
      <c r="G108" s="11" t="s">
        <v>205</v>
      </c>
      <c r="H108" s="11" t="s">
        <v>205</v>
      </c>
      <c r="I108" s="11" t="s">
        <v>205</v>
      </c>
      <c r="J108" s="11" t="s">
        <v>205</v>
      </c>
      <c r="K108" s="11" t="s">
        <v>205</v>
      </c>
      <c r="L108" s="35" t="str">
        <f t="shared" si="543"/>
        <v>нд</v>
      </c>
      <c r="M108" s="35" t="str">
        <f t="shared" si="544"/>
        <v>нд</v>
      </c>
      <c r="N108" s="27" t="str">
        <f t="shared" si="545"/>
        <v>нд</v>
      </c>
      <c r="O108" s="27" t="str">
        <f t="shared" si="546"/>
        <v>нд</v>
      </c>
      <c r="P108" s="27" t="str">
        <f t="shared" si="547"/>
        <v>нд</v>
      </c>
      <c r="Q108" s="27" t="str">
        <f t="shared" si="548"/>
        <v>нд</v>
      </c>
      <c r="R108" s="35" t="str">
        <f t="shared" si="527"/>
        <v>нд</v>
      </c>
      <c r="S108" s="35">
        <f>E108</f>
        <v>14.083575</v>
      </c>
      <c r="T108" s="27" t="str">
        <f t="shared" ref="T108" si="555">CN108</f>
        <v>нд</v>
      </c>
      <c r="U108" s="27" t="str">
        <f t="shared" ref="U108" si="556">CO108</f>
        <v>нд</v>
      </c>
      <c r="V108" s="27" t="s">
        <v>309</v>
      </c>
      <c r="W108" s="27" t="s">
        <v>205</v>
      </c>
      <c r="X108" s="11" t="s">
        <v>205</v>
      </c>
      <c r="Y108" s="11" t="s">
        <v>205</v>
      </c>
      <c r="Z108" s="11" t="s">
        <v>205</v>
      </c>
      <c r="AA108" s="11" t="s">
        <v>205</v>
      </c>
      <c r="AB108" s="11" t="s">
        <v>205</v>
      </c>
      <c r="AC108" s="11" t="s">
        <v>205</v>
      </c>
      <c r="AD108" s="11" t="s">
        <v>205</v>
      </c>
      <c r="AE108" s="11" t="s">
        <v>205</v>
      </c>
      <c r="AF108" s="11" t="s">
        <v>205</v>
      </c>
      <c r="AG108" s="11" t="s">
        <v>205</v>
      </c>
      <c r="AH108" s="11" t="s">
        <v>205</v>
      </c>
      <c r="AI108" s="11" t="s">
        <v>205</v>
      </c>
      <c r="AJ108" s="33" t="s">
        <v>205</v>
      </c>
      <c r="AK108" s="33" t="s">
        <v>205</v>
      </c>
      <c r="AL108" s="11" t="s">
        <v>205</v>
      </c>
      <c r="AM108" s="11" t="s">
        <v>205</v>
      </c>
      <c r="AN108" s="11" t="s">
        <v>205</v>
      </c>
      <c r="AO108" s="11" t="s">
        <v>205</v>
      </c>
      <c r="AP108" s="33" t="s">
        <v>205</v>
      </c>
      <c r="AQ108" s="33" t="s">
        <v>205</v>
      </c>
      <c r="AR108" s="33" t="s">
        <v>205</v>
      </c>
      <c r="AS108" s="11" t="s">
        <v>205</v>
      </c>
      <c r="AT108" s="11" t="s">
        <v>205</v>
      </c>
      <c r="AU108" s="33" t="s">
        <v>205</v>
      </c>
      <c r="AV108" s="33" t="s">
        <v>205</v>
      </c>
      <c r="AW108" s="33" t="s">
        <v>205</v>
      </c>
      <c r="AX108" s="11" t="s">
        <v>205</v>
      </c>
      <c r="AY108" s="11" t="s">
        <v>205</v>
      </c>
      <c r="AZ108" s="11" t="s">
        <v>205</v>
      </c>
      <c r="BA108" s="11" t="s">
        <v>205</v>
      </c>
      <c r="BB108" s="33" t="s">
        <v>205</v>
      </c>
      <c r="BC108" s="33" t="s">
        <v>205</v>
      </c>
      <c r="BD108" s="33" t="s">
        <v>205</v>
      </c>
      <c r="BE108" s="11" t="s">
        <v>205</v>
      </c>
      <c r="BF108" s="11" t="s">
        <v>205</v>
      </c>
      <c r="BG108" s="11" t="s">
        <v>205</v>
      </c>
      <c r="BH108" s="33" t="s">
        <v>205</v>
      </c>
      <c r="BI108" s="33" t="s">
        <v>205</v>
      </c>
      <c r="BJ108" s="11" t="s">
        <v>205</v>
      </c>
      <c r="BK108" s="11" t="s">
        <v>205</v>
      </c>
      <c r="BL108" s="11" t="s">
        <v>205</v>
      </c>
      <c r="BM108" s="33" t="s">
        <v>205</v>
      </c>
      <c r="BN108" s="33" t="s">
        <v>205</v>
      </c>
      <c r="BO108" s="33" t="s">
        <v>205</v>
      </c>
      <c r="BP108" s="33" t="s">
        <v>205</v>
      </c>
      <c r="BQ108" s="11" t="s">
        <v>205</v>
      </c>
      <c r="BR108" s="11" t="s">
        <v>205</v>
      </c>
      <c r="BS108" s="11" t="s">
        <v>205</v>
      </c>
      <c r="BT108" s="11" t="s">
        <v>205</v>
      </c>
      <c r="BU108" s="11" t="s">
        <v>205</v>
      </c>
      <c r="BV108" s="11" t="s">
        <v>205</v>
      </c>
      <c r="BW108" s="11" t="s">
        <v>205</v>
      </c>
      <c r="BX108" s="11" t="s">
        <v>205</v>
      </c>
      <c r="BY108" s="11" t="s">
        <v>205</v>
      </c>
      <c r="BZ108" s="33" t="s">
        <v>205</v>
      </c>
      <c r="CA108" s="33" t="s">
        <v>205</v>
      </c>
      <c r="CB108" s="11" t="s">
        <v>205</v>
      </c>
      <c r="CC108" s="11" t="s">
        <v>205</v>
      </c>
      <c r="CD108" s="11" t="s">
        <v>205</v>
      </c>
      <c r="CE108" s="11" t="s">
        <v>205</v>
      </c>
      <c r="CF108" s="33" t="s">
        <v>205</v>
      </c>
      <c r="CG108" s="33" t="s">
        <v>205</v>
      </c>
      <c r="CH108" s="11" t="s">
        <v>205</v>
      </c>
      <c r="CI108" s="11" t="s">
        <v>205</v>
      </c>
      <c r="CJ108" s="11" t="s">
        <v>205</v>
      </c>
      <c r="CK108" s="11" t="s">
        <v>205</v>
      </c>
      <c r="CL108" s="32" t="str">
        <f t="shared" si="551"/>
        <v>нд</v>
      </c>
      <c r="CM108" s="32" t="str">
        <f t="shared" si="552"/>
        <v>нд</v>
      </c>
      <c r="CN108" s="10" t="str">
        <f t="shared" si="553"/>
        <v>нд</v>
      </c>
      <c r="CO108" s="10" t="str">
        <f t="shared" si="554"/>
        <v>нд</v>
      </c>
      <c r="CP108" s="10" t="str">
        <f>IF(SUM(AT108,BF108,BR108,CD108)=0,"нд",SUM(AT108,BF108,BR108,CD108))</f>
        <v>нд</v>
      </c>
      <c r="CQ108" s="10" t="str">
        <f t="shared" ref="CQ108" si="557">IF(SUM(AU108,BG108,BS108,CE108)=0,"нд",SUM(AU108,BG108,BS108,CE108))</f>
        <v>нд</v>
      </c>
      <c r="CR108" s="8" t="s">
        <v>323</v>
      </c>
      <c r="CU108" s="25"/>
    </row>
    <row r="109" spans="1:99" ht="68.25" customHeight="1" x14ac:dyDescent="0.25">
      <c r="A109" s="20" t="s">
        <v>293</v>
      </c>
      <c r="B109" s="8" t="s">
        <v>222</v>
      </c>
      <c r="C109" s="8" t="s">
        <v>223</v>
      </c>
      <c r="D109" s="32">
        <f t="shared" si="519"/>
        <v>0.796767892596</v>
      </c>
      <c r="E109" s="32">
        <f t="shared" si="520"/>
        <v>0.60764700000000005</v>
      </c>
      <c r="F109" s="11" t="s">
        <v>205</v>
      </c>
      <c r="G109" s="11" t="s">
        <v>205</v>
      </c>
      <c r="H109" s="11" t="s">
        <v>205</v>
      </c>
      <c r="I109" s="11" t="s">
        <v>205</v>
      </c>
      <c r="J109" s="11" t="s">
        <v>205</v>
      </c>
      <c r="K109" s="11" t="s">
        <v>205</v>
      </c>
      <c r="L109" s="35" t="str">
        <f t="shared" si="521"/>
        <v>нд</v>
      </c>
      <c r="M109" s="35">
        <f t="shared" si="522"/>
        <v>0.796767892596</v>
      </c>
      <c r="N109" s="27" t="str">
        <f t="shared" si="523"/>
        <v>нд</v>
      </c>
      <c r="O109" s="27" t="str">
        <f t="shared" si="524"/>
        <v>нд</v>
      </c>
      <c r="P109" s="27" t="str">
        <f t="shared" si="525"/>
        <v>Система бесперебойного питания- 1 ед.</v>
      </c>
      <c r="Q109" s="27" t="str">
        <f t="shared" si="526"/>
        <v>нд</v>
      </c>
      <c r="R109" s="35" t="str">
        <f t="shared" si="527"/>
        <v>нд</v>
      </c>
      <c r="S109" s="35">
        <f t="shared" si="528"/>
        <v>0.60764700000000005</v>
      </c>
      <c r="T109" s="27" t="str">
        <f t="shared" si="529"/>
        <v>нд</v>
      </c>
      <c r="U109" s="27" t="str">
        <f t="shared" si="530"/>
        <v>нд</v>
      </c>
      <c r="V109" s="27" t="str">
        <f>CP109</f>
        <v>Система бесперебойного питания- 1 ед.</v>
      </c>
      <c r="W109" s="27" t="str">
        <f t="shared" si="531"/>
        <v>нд</v>
      </c>
      <c r="X109" s="11" t="s">
        <v>205</v>
      </c>
      <c r="Y109" s="11" t="s">
        <v>205</v>
      </c>
      <c r="Z109" s="11" t="s">
        <v>205</v>
      </c>
      <c r="AA109" s="11" t="s">
        <v>205</v>
      </c>
      <c r="AB109" s="11" t="s">
        <v>205</v>
      </c>
      <c r="AC109" s="11" t="s">
        <v>205</v>
      </c>
      <c r="AD109" s="11" t="s">
        <v>205</v>
      </c>
      <c r="AE109" s="11" t="s">
        <v>205</v>
      </c>
      <c r="AF109" s="11" t="s">
        <v>205</v>
      </c>
      <c r="AG109" s="11" t="s">
        <v>205</v>
      </c>
      <c r="AH109" s="11" t="s">
        <v>205</v>
      </c>
      <c r="AI109" s="11" t="s">
        <v>205</v>
      </c>
      <c r="AJ109" s="33" t="s">
        <v>205</v>
      </c>
      <c r="AK109" s="33">
        <f>796767.892596/1000000</f>
        <v>0.796767892596</v>
      </c>
      <c r="AL109" s="11" t="s">
        <v>205</v>
      </c>
      <c r="AM109" s="11" t="s">
        <v>205</v>
      </c>
      <c r="AN109" s="11" t="s">
        <v>225</v>
      </c>
      <c r="AO109" s="11" t="s">
        <v>205</v>
      </c>
      <c r="AP109" s="32" t="str">
        <f t="shared" si="488"/>
        <v>нд</v>
      </c>
      <c r="AQ109" s="33">
        <f>607647/1000000</f>
        <v>0.60764700000000005</v>
      </c>
      <c r="AR109" s="33" t="s">
        <v>205</v>
      </c>
      <c r="AS109" s="11" t="s">
        <v>205</v>
      </c>
      <c r="AT109" s="11" t="s">
        <v>225</v>
      </c>
      <c r="AU109" s="33" t="s">
        <v>205</v>
      </c>
      <c r="AV109" s="33" t="s">
        <v>205</v>
      </c>
      <c r="AW109" s="33" t="s">
        <v>205</v>
      </c>
      <c r="AX109" s="11" t="s">
        <v>205</v>
      </c>
      <c r="AY109" s="11" t="s">
        <v>205</v>
      </c>
      <c r="AZ109" s="11" t="s">
        <v>205</v>
      </c>
      <c r="BA109" s="11" t="s">
        <v>205</v>
      </c>
      <c r="BB109" s="33" t="s">
        <v>205</v>
      </c>
      <c r="BC109" s="33" t="s">
        <v>205</v>
      </c>
      <c r="BD109" s="33" t="s">
        <v>205</v>
      </c>
      <c r="BE109" s="11" t="s">
        <v>205</v>
      </c>
      <c r="BF109" s="11" t="s">
        <v>205</v>
      </c>
      <c r="BG109" s="11" t="s">
        <v>205</v>
      </c>
      <c r="BH109" s="33" t="s">
        <v>205</v>
      </c>
      <c r="BI109" s="33" t="s">
        <v>205</v>
      </c>
      <c r="BJ109" s="11" t="s">
        <v>205</v>
      </c>
      <c r="BK109" s="11" t="s">
        <v>205</v>
      </c>
      <c r="BL109" s="11" t="s">
        <v>205</v>
      </c>
      <c r="BM109" s="33" t="s">
        <v>205</v>
      </c>
      <c r="BN109" s="33" t="s">
        <v>205</v>
      </c>
      <c r="BO109" s="33" t="s">
        <v>205</v>
      </c>
      <c r="BP109" s="33" t="s">
        <v>205</v>
      </c>
      <c r="BQ109" s="11" t="s">
        <v>205</v>
      </c>
      <c r="BR109" s="11" t="s">
        <v>205</v>
      </c>
      <c r="BS109" s="11" t="s">
        <v>205</v>
      </c>
      <c r="BT109" s="11" t="s">
        <v>205</v>
      </c>
      <c r="BU109" s="11" t="s">
        <v>205</v>
      </c>
      <c r="BV109" s="11" t="s">
        <v>205</v>
      </c>
      <c r="BW109" s="11" t="s">
        <v>205</v>
      </c>
      <c r="BX109" s="11" t="s">
        <v>205</v>
      </c>
      <c r="BY109" s="11" t="s">
        <v>205</v>
      </c>
      <c r="BZ109" s="33" t="s">
        <v>205</v>
      </c>
      <c r="CA109" s="33" t="s">
        <v>205</v>
      </c>
      <c r="CB109" s="11" t="s">
        <v>205</v>
      </c>
      <c r="CC109" s="11" t="s">
        <v>205</v>
      </c>
      <c r="CD109" s="11" t="s">
        <v>205</v>
      </c>
      <c r="CE109" s="11" t="s">
        <v>205</v>
      </c>
      <c r="CF109" s="32" t="str">
        <f t="shared" si="532"/>
        <v>нд</v>
      </c>
      <c r="CG109" s="32">
        <f t="shared" si="533"/>
        <v>0.796767892596</v>
      </c>
      <c r="CH109" s="10" t="str">
        <f t="shared" si="534"/>
        <v>нд</v>
      </c>
      <c r="CI109" s="10" t="str">
        <f t="shared" si="535"/>
        <v>нд</v>
      </c>
      <c r="CJ109" s="10" t="str">
        <f>AN109</f>
        <v>Система бесперебойного питания- 1 ед.</v>
      </c>
      <c r="CK109" s="10" t="str">
        <f t="shared" si="536"/>
        <v>нд</v>
      </c>
      <c r="CL109" s="32" t="str">
        <f t="shared" si="537"/>
        <v>нд</v>
      </c>
      <c r="CM109" s="32">
        <f t="shared" si="538"/>
        <v>0.60764700000000005</v>
      </c>
      <c r="CN109" s="10" t="str">
        <f t="shared" si="539"/>
        <v>нд</v>
      </c>
      <c r="CO109" s="10" t="str">
        <f t="shared" si="540"/>
        <v>нд</v>
      </c>
      <c r="CP109" s="10" t="str">
        <f>AT109</f>
        <v>Система бесперебойного питания- 1 ед.</v>
      </c>
      <c r="CQ109" s="10" t="str">
        <f t="shared" si="541"/>
        <v>нд</v>
      </c>
      <c r="CR109" s="8" t="s">
        <v>325</v>
      </c>
      <c r="CU109" s="25"/>
    </row>
    <row r="115" spans="42:90" x14ac:dyDescent="0.25">
      <c r="AP115" s="29"/>
      <c r="BB115" s="29"/>
      <c r="BN115" s="30"/>
      <c r="BZ115" s="29"/>
      <c r="CF115" s="31"/>
      <c r="CL115" s="31"/>
    </row>
  </sheetData>
  <mergeCells count="52">
    <mergeCell ref="A6:CR6"/>
    <mergeCell ref="A7:CR7"/>
    <mergeCell ref="G11:K11"/>
    <mergeCell ref="L10:Q10"/>
    <mergeCell ref="M11:Q11"/>
    <mergeCell ref="R10:W10"/>
    <mergeCell ref="S11:W11"/>
    <mergeCell ref="F8:K10"/>
    <mergeCell ref="L8:W9"/>
    <mergeCell ref="A8:A12"/>
    <mergeCell ref="B8:B12"/>
    <mergeCell ref="C8:C12"/>
    <mergeCell ref="D8:E10"/>
    <mergeCell ref="X8:AI9"/>
    <mergeCell ref="BB10:BG10"/>
    <mergeCell ref="CG11:CK11"/>
    <mergeCell ref="A1:CR1"/>
    <mergeCell ref="A2:CR2"/>
    <mergeCell ref="A3:CR3"/>
    <mergeCell ref="A4:CR4"/>
    <mergeCell ref="A5:CR5"/>
    <mergeCell ref="AQ11:AU11"/>
    <mergeCell ref="AW11:BA11"/>
    <mergeCell ref="BC11:BG11"/>
    <mergeCell ref="BI11:BM11"/>
    <mergeCell ref="BO11:BS11"/>
    <mergeCell ref="D11:D12"/>
    <mergeCell ref="E11:E12"/>
    <mergeCell ref="Y11:AC11"/>
    <mergeCell ref="AE11:AI11"/>
    <mergeCell ref="AK11:AO11"/>
    <mergeCell ref="X10:AC10"/>
    <mergeCell ref="AD10:AI10"/>
    <mergeCell ref="AJ10:AO10"/>
    <mergeCell ref="AP10:AU10"/>
    <mergeCell ref="AV10:BA10"/>
    <mergeCell ref="BU11:BY11"/>
    <mergeCell ref="CA11:CE11"/>
    <mergeCell ref="CR8:CR12"/>
    <mergeCell ref="CM11:CQ11"/>
    <mergeCell ref="AJ8:CQ8"/>
    <mergeCell ref="AJ9:AU9"/>
    <mergeCell ref="AV9:BG9"/>
    <mergeCell ref="BH9:BS9"/>
    <mergeCell ref="CF9:CQ9"/>
    <mergeCell ref="BH10:BM10"/>
    <mergeCell ref="BN10:BS10"/>
    <mergeCell ref="CF10:CK10"/>
    <mergeCell ref="CL10:CQ10"/>
    <mergeCell ref="BT9:CE9"/>
    <mergeCell ref="BT10:BY10"/>
    <mergeCell ref="BZ10:CE10"/>
  </mergeCells>
  <pageMargins left="0.70866141732283472" right="0.70866141732283472" top="0.74803149606299213" bottom="0.74803149606299213" header="0.31496062992125984" footer="0.31496062992125984"/>
  <pageSetup paperSize="8" scale="1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2025-06-02T11:24:02Z</dcterms:created>
  <dcterms:modified xsi:type="dcterms:W3CDTF">2026-05-14T08:30:59Z</dcterms:modified>
</cp:coreProperties>
</file>